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0503730 (Справка)" sheetId="1" r:id="rId1"/>
  </sheets>
  <calcPr calcId="144525"/>
</workbook>
</file>

<file path=xl/calcChain.xml><?xml version="1.0" encoding="utf-8"?>
<calcChain xmlns="http://schemas.openxmlformats.org/spreadsheetml/2006/main">
  <c r="L72" i="1" l="1"/>
  <c r="H72" i="1"/>
  <c r="L71" i="1"/>
  <c r="H71" i="1"/>
  <c r="L70" i="1"/>
  <c r="H70" i="1"/>
  <c r="L69" i="1"/>
  <c r="H69" i="1"/>
  <c r="L68" i="1"/>
  <c r="H68" i="1"/>
  <c r="L67" i="1"/>
  <c r="H67" i="1"/>
  <c r="L66" i="1"/>
  <c r="H66" i="1"/>
  <c r="L59" i="1"/>
  <c r="H59" i="1"/>
  <c r="L58" i="1"/>
  <c r="H58" i="1"/>
  <c r="L57" i="1"/>
  <c r="H57" i="1"/>
  <c r="L56" i="1"/>
  <c r="H56" i="1"/>
  <c r="L55" i="1"/>
  <c r="H55" i="1"/>
  <c r="L54" i="1"/>
  <c r="H54" i="1"/>
  <c r="L53" i="1"/>
  <c r="H53" i="1"/>
  <c r="L51" i="1"/>
  <c r="H51" i="1"/>
  <c r="L49" i="1"/>
  <c r="H49" i="1"/>
  <c r="L48" i="1"/>
  <c r="H48" i="1"/>
  <c r="L47" i="1"/>
  <c r="H47" i="1"/>
  <c r="L46" i="1"/>
  <c r="H46" i="1"/>
  <c r="H44" i="1" s="1"/>
  <c r="L44" i="1"/>
  <c r="K44" i="1"/>
  <c r="J44" i="1"/>
  <c r="I44" i="1"/>
  <c r="G44" i="1"/>
  <c r="F44" i="1"/>
  <c r="E44" i="1"/>
  <c r="L43" i="1"/>
  <c r="H43" i="1"/>
  <c r="L42" i="1"/>
  <c r="H42" i="1"/>
  <c r="L41" i="1"/>
  <c r="H41" i="1"/>
  <c r="H39" i="1" s="1"/>
  <c r="L39" i="1"/>
  <c r="K39" i="1"/>
  <c r="J39" i="1"/>
  <c r="I39" i="1"/>
  <c r="G39" i="1"/>
  <c r="F39" i="1"/>
  <c r="E39" i="1"/>
  <c r="L38" i="1"/>
  <c r="H38" i="1"/>
  <c r="L37" i="1"/>
  <c r="H37" i="1"/>
  <c r="L36" i="1"/>
  <c r="H36" i="1"/>
  <c r="L29" i="1"/>
  <c r="H29" i="1"/>
  <c r="L28" i="1"/>
  <c r="H28" i="1"/>
  <c r="L27" i="1"/>
  <c r="H27" i="1"/>
  <c r="L26" i="1"/>
  <c r="H26" i="1"/>
  <c r="L25" i="1"/>
  <c r="H25" i="1"/>
  <c r="L24" i="1"/>
  <c r="H24" i="1"/>
  <c r="H22" i="1" s="1"/>
  <c r="L22" i="1"/>
  <c r="K22" i="1"/>
  <c r="J22" i="1"/>
  <c r="I22" i="1"/>
  <c r="G22" i="1"/>
  <c r="F22" i="1"/>
  <c r="E22" i="1"/>
  <c r="L21" i="1"/>
  <c r="H21" i="1"/>
  <c r="L20" i="1"/>
  <c r="H20" i="1"/>
  <c r="L19" i="1"/>
  <c r="H19" i="1"/>
  <c r="L18" i="1"/>
  <c r="H18" i="1"/>
  <c r="L17" i="1"/>
  <c r="H17" i="1"/>
  <c r="L15" i="1"/>
  <c r="H15" i="1"/>
  <c r="L13" i="1"/>
  <c r="H13" i="1"/>
  <c r="L12" i="1"/>
  <c r="H12" i="1"/>
  <c r="L11" i="1"/>
  <c r="H11" i="1"/>
  <c r="L10" i="1"/>
  <c r="H10" i="1"/>
</calcChain>
</file>

<file path=xl/sharedStrings.xml><?xml version="1.0" encoding="utf-8"?>
<sst xmlns="http://schemas.openxmlformats.org/spreadsheetml/2006/main" count="262" uniqueCount="174">
  <si>
    <t>СПРАВКА</t>
  </si>
  <si>
    <t>Форма 0503730 с.5</t>
  </si>
  <si>
    <t>о наличии имущества и обязательств на забалансовых счетах</t>
  </si>
  <si>
    <t>Номер</t>
  </si>
  <si>
    <t>Наименование</t>
  </si>
  <si>
    <t>Код</t>
  </si>
  <si>
    <t>На начало года</t>
  </si>
  <si>
    <t>На конец отчетного периода</t>
  </si>
  <si>
    <t>забалан-</t>
  </si>
  <si>
    <t>забалансового счета,</t>
  </si>
  <si>
    <t>стро-</t>
  </si>
  <si>
    <t>деятельность</t>
  </si>
  <si>
    <t>деятельность по</t>
  </si>
  <si>
    <t>приносящая</t>
  </si>
  <si>
    <t>итого</t>
  </si>
  <si>
    <t>SECTIONS</t>
  </si>
  <si>
    <t>сового</t>
  </si>
  <si>
    <t>показателя</t>
  </si>
  <si>
    <t>ки</t>
  </si>
  <si>
    <t>с целевыми</t>
  </si>
  <si>
    <t>государственному</t>
  </si>
  <si>
    <t>доход</t>
  </si>
  <si>
    <t>ROWS_OLAP</t>
  </si>
  <si>
    <t>счета</t>
  </si>
  <si>
    <t>средствами</t>
  </si>
  <si>
    <t>заданию</t>
  </si>
  <si>
    <t>COLS_OLAP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</si>
  <si>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</si>
  <si>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</si>
  <si>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</si>
  <si>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</si>
  <si>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</si>
  <si>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</si>
  <si>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</si>
  <si>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</si>
  <si>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</si>
  <si>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</si>
  <si>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</si>
  <si>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</si>
  <si>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</si>
  <si>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</si>
  <si>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</si>
  <si>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</si>
  <si>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</si>
  <si>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</si>
  <si>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</si>
  <si>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</si>
  <si>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</si>
  <si>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</si>
  <si>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</si>
  <si>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</si>
  <si>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</si>
  <si>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</si>
  <si>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</si>
  <si>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</si>
  <si>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</si>
  <si>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</si>
  <si>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</si>
  <si>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</si>
  <si>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</si>
  <si>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</si>
  <si>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</si>
  <si>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</si>
  <si>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</si>
  <si>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</si>
  <si>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</si>
  <si>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</si>
  <si>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</si>
  <si>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</si>
  <si>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</si>
  <si>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</si>
  <si>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Форма 0503730 с. 6</t>
  </si>
  <si>
    <t>13</t>
  </si>
  <si>
    <t>Экспериментальные устройства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</si>
  <si>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</si>
  <si>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</si>
  <si>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</si>
  <si>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</si>
  <si>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</si>
  <si>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</si>
  <si>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</si>
  <si>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</si>
  <si>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</si>
  <si>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</si>
  <si>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</si>
  <si>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</si>
  <si>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</si>
  <si>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</si>
  <si>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</si>
  <si>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</si>
  <si>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</si>
  <si>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</si>
  <si>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</si>
  <si>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</si>
  <si>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</si>
  <si>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</si>
  <si>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</si>
  <si>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</si>
  <si>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</si>
  <si>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</si>
  <si>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</si>
  <si>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</si>
  <si>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</si>
  <si>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</si>
  <si>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</si>
  <si>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</si>
  <si>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</si>
  <si>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</si>
  <si>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</si>
  <si>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</si>
  <si>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</si>
  <si>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</si>
  <si>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</si>
  <si>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</si>
  <si>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</si>
  <si>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</si>
  <si>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</si>
  <si>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</si>
  <si>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</si>
  <si>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</si>
  <si>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Форма 0503730 с. 7</t>
  </si>
  <si>
    <t>29</t>
  </si>
  <si>
    <t>Расчеты по исполнению денежных обязательств через третьих лиц</t>
  </si>
  <si>
    <t>290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</si>
  <si>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</si>
  <si>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</si>
  <si>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</si>
  <si>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</si>
  <si>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</si>
  <si>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</si>
  <si>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32</t>
  </si>
  <si>
    <t>Доходы от инвестиций на создание и (или) реконструкцию объекта концессии</t>
  </si>
  <si>
    <t>320</t>
  </si>
  <si>
    <t>33</t>
  </si>
  <si>
    <t>Финансовые активы в управляющих компаниях</t>
  </si>
  <si>
    <t>330</t>
  </si>
  <si>
    <t>35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</si>
  <si>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</si>
  <si>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</si>
  <si>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</si>
  <si>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</si>
  <si>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</si>
  <si>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                 ______________________</t>
  </si>
  <si>
    <t>Денисенко Н.Ю.</t>
  </si>
  <si>
    <t>Главный бухгалтер     ___________________</t>
  </si>
  <si>
    <t>Солодовченко Н.В.</t>
  </si>
  <si>
    <t>(подпись)</t>
  </si>
  <si>
    <t>(расшифровка подписи)</t>
  </si>
  <si>
    <t>(подпись)</t>
  </si>
  <si>
    <t>Централизованная бухгалтерия</t>
  </si>
  <si>
    <t>МКУ "ЦБО и РО", ОГРН 1133128005240, ИНН 3128096252, КПП 312801001, г.Старый Оскол, ул.Комсомольская,43</t>
  </si>
  <si>
    <t>(наименование ОГРН, ИНН, КПП, местонахождение )</t>
  </si>
  <si>
    <t>Руководитель</t>
  </si>
  <si>
    <t>директор</t>
  </si>
  <si>
    <t>Петрова А.Л.</t>
  </si>
  <si>
    <t>(уполномоченное лицо)</t>
  </si>
  <si>
    <t>(должность)</t>
  </si>
  <si>
    <t>Исполнитель</t>
  </si>
  <si>
    <t>(телефон, e- 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</si>
  <si>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</si>
  <si>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</si>
  <si>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</si>
  <si>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</si>
  <si>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</si>
  <si>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</si>
  <si>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</si>
  <si>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</si>
  <si>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</si>
  <si>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</si>
  <si>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     главный специалист</t>
  </si>
  <si>
    <t>Козловская А.В.</t>
  </si>
  <si>
    <t>22-06-89</t>
  </si>
  <si>
    <t xml:space="preserve">                                      </t>
  </si>
  <si>
    <r>
      <t>"29</t>
    </r>
    <r>
      <rPr>
        <sz val="8"/>
        <rFont val="Arial Cyr"/>
        <family val="2"/>
        <charset val="204"/>
      </rPr>
      <t>"   января  2026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</si>
</sst>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3" x14ac:knownFonts="1">
    <font>
      <sz val="10"/>
      <color rgb="FF000000"/>
      <name val="Arial Cy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i/>
      <sz val="12"/>
      <color rgb="FF000000"/>
      <name val="Times New Roman"/>
    </font>
    <font>
      <i/>
      <sz val="8"/>
      <color rgb="FF000000"/>
      <name val="Arial"/>
    </font>
    <font>
      <i/>
      <sz val="8"/>
      <color rgb="FF000000"/>
      <name val="Times New Roman"/>
    </font>
    <font>
      <sz val="8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lightGray">
        <bgColor rgb="FFFFFFFF"/>
      </patternFill>
    </fill>
    <fill>
      <patternFill patternType="lightGray">
        <bgColor rgb="FFCCFFCC"/>
      </patternFill>
    </fill>
    <fill>
      <patternFill patternType="solid">
        <fgColor rgb="FF99CCFF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1" xfId="0" applyFont="1" applyBorder="1" applyAlignment="1">
      <alignment horizontal="centerContinuous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7" xfId="0" applyBorder="1"/>
    <xf numFmtId="49" fontId="4" fillId="2" borderId="18" xfId="0" applyNumberFormat="1" applyFont="1" applyFill="1" applyBorder="1" applyAlignment="1">
      <alignment horizontal="center"/>
    </xf>
    <xf numFmtId="0" fontId="4" fillId="2" borderId="19" xfId="0" applyFont="1" applyFill="1" applyBorder="1" applyAlignment="1">
      <alignment horizontal="left" wrapText="1"/>
    </xf>
    <xf numFmtId="49" fontId="4" fillId="2" borderId="20" xfId="0" applyNumberFormat="1" applyFont="1" applyFill="1" applyBorder="1" applyAlignment="1">
      <alignment horizontal="center"/>
    </xf>
    <xf numFmtId="164" fontId="4" fillId="0" borderId="21" xfId="0" applyNumberFormat="1" applyFont="1" applyBorder="1" applyAlignment="1" applyProtection="1">
      <alignment horizontal="right"/>
      <protection locked="0"/>
    </xf>
    <xf numFmtId="164" fontId="4" fillId="3" borderId="21" xfId="0" applyNumberFormat="1" applyFont="1" applyFill="1" applyBorder="1" applyAlignment="1">
      <alignment horizontal="right"/>
    </xf>
    <xf numFmtId="164" fontId="4" fillId="3" borderId="22" xfId="0" applyNumberFormat="1" applyFont="1" applyFill="1" applyBorder="1" applyAlignment="1">
      <alignment horizontal="right"/>
    </xf>
    <xf numFmtId="0" fontId="0" fillId="0" borderId="23" xfId="0" applyBorder="1"/>
    <xf numFmtId="49" fontId="4" fillId="2" borderId="19" xfId="0" applyNumberFormat="1" applyFont="1" applyFill="1" applyBorder="1" applyAlignment="1">
      <alignment horizontal="center"/>
    </xf>
    <xf numFmtId="49" fontId="4" fillId="2" borderId="24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 applyProtection="1">
      <alignment horizontal="right"/>
      <protection locked="0"/>
    </xf>
    <xf numFmtId="164" fontId="4" fillId="3" borderId="4" xfId="0" applyNumberFormat="1" applyFont="1" applyFill="1" applyBorder="1" applyAlignment="1">
      <alignment horizontal="right"/>
    </xf>
    <xf numFmtId="164" fontId="4" fillId="3" borderId="25" xfId="0" applyNumberFormat="1" applyFont="1" applyFill="1" applyBorder="1" applyAlignment="1">
      <alignment horizontal="right"/>
    </xf>
    <xf numFmtId="49" fontId="4" fillId="2" borderId="26" xfId="0" applyNumberFormat="1" applyFont="1" applyFill="1" applyBorder="1" applyAlignment="1">
      <alignment horizontal="center"/>
    </xf>
    <xf numFmtId="0" fontId="4" fillId="2" borderId="27" xfId="0" applyFont="1" applyFill="1" applyBorder="1" applyAlignment="1">
      <alignment horizontal="left" wrapText="1"/>
    </xf>
    <xf numFmtId="49" fontId="4" fillId="2" borderId="28" xfId="0" applyNumberFormat="1" applyFont="1" applyFill="1" applyBorder="1" applyAlignment="1">
      <alignment horizontal="center"/>
    </xf>
    <xf numFmtId="0" fontId="4" fillId="2" borderId="29" xfId="0" applyFont="1" applyFill="1" applyBorder="1" applyAlignment="1">
      <alignment horizontal="left" wrapText="1" indent="2"/>
    </xf>
    <xf numFmtId="49" fontId="4" fillId="2" borderId="30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right"/>
    </xf>
    <xf numFmtId="164" fontId="4" fillId="2" borderId="31" xfId="0" applyNumberFormat="1" applyFont="1" applyFill="1" applyBorder="1" applyAlignment="1">
      <alignment horizontal="right"/>
    </xf>
    <xf numFmtId="0" fontId="4" fillId="4" borderId="32" xfId="0" applyFont="1" applyFill="1" applyBorder="1" applyAlignment="1" applyProtection="1">
      <alignment horizontal="left" wrapText="1" indent="2"/>
      <protection locked="0"/>
    </xf>
    <xf numFmtId="49" fontId="4" fillId="4" borderId="33" xfId="0" applyNumberFormat="1" applyFont="1" applyFill="1" applyBorder="1" applyAlignment="1" applyProtection="1">
      <alignment horizontal="center"/>
      <protection locked="0"/>
    </xf>
    <xf numFmtId="164" fontId="4" fillId="4" borderId="12" xfId="0" applyNumberFormat="1" applyFont="1" applyFill="1" applyBorder="1" applyAlignment="1" applyProtection="1">
      <alignment horizontal="right"/>
      <protection locked="0"/>
    </xf>
    <xf numFmtId="164" fontId="4" fillId="5" borderId="12" xfId="0" applyNumberFormat="1" applyFont="1" applyFill="1" applyBorder="1" applyAlignment="1">
      <alignment horizontal="right"/>
    </xf>
    <xf numFmtId="164" fontId="4" fillId="5" borderId="34" xfId="0" applyNumberFormat="1" applyFont="1" applyFill="1" applyBorder="1" applyAlignment="1">
      <alignment horizontal="right"/>
    </xf>
    <xf numFmtId="49" fontId="4" fillId="2" borderId="35" xfId="0" applyNumberFormat="1" applyFont="1" applyFill="1" applyBorder="1" applyAlignment="1">
      <alignment horizontal="center"/>
    </xf>
    <xf numFmtId="0" fontId="4" fillId="0" borderId="36" xfId="0" applyFont="1" applyBorder="1" applyAlignment="1">
      <alignment horizontal="left" wrapText="1"/>
    </xf>
    <xf numFmtId="49" fontId="4" fillId="0" borderId="2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right"/>
    </xf>
    <xf numFmtId="164" fontId="4" fillId="0" borderId="25" xfId="0" applyNumberFormat="1" applyFont="1" applyBorder="1" applyAlignment="1">
      <alignment horizontal="right"/>
    </xf>
    <xf numFmtId="164" fontId="4" fillId="6" borderId="4" xfId="0" applyNumberFormat="1" applyFont="1" applyFill="1" applyBorder="1" applyAlignment="1">
      <alignment horizontal="right"/>
    </xf>
    <xf numFmtId="164" fontId="4" fillId="6" borderId="25" xfId="0" applyNumberFormat="1" applyFont="1" applyFill="1" applyBorder="1" applyAlignment="1">
      <alignment horizontal="right"/>
    </xf>
    <xf numFmtId="0" fontId="4" fillId="2" borderId="29" xfId="0" applyFont="1" applyFill="1" applyBorder="1" applyAlignment="1">
      <alignment horizontal="left" wrapText="1" indent="1"/>
    </xf>
    <xf numFmtId="0" fontId="4" fillId="2" borderId="32" xfId="0" applyFont="1" applyFill="1" applyBorder="1" applyAlignment="1">
      <alignment horizontal="left" wrapText="1" indent="1"/>
    </xf>
    <xf numFmtId="49" fontId="4" fillId="2" borderId="33" xfId="0" applyNumberFormat="1" applyFont="1" applyFill="1" applyBorder="1" applyAlignment="1">
      <alignment horizontal="center"/>
    </xf>
    <xf numFmtId="164" fontId="4" fillId="0" borderId="12" xfId="0" applyNumberFormat="1" applyFont="1" applyBorder="1" applyAlignment="1" applyProtection="1">
      <alignment horizontal="right"/>
      <protection locked="0"/>
    </xf>
    <xf numFmtId="164" fontId="4" fillId="3" borderId="12" xfId="0" applyNumberFormat="1" applyFont="1" applyFill="1" applyBorder="1" applyAlignment="1">
      <alignment horizontal="right"/>
    </xf>
    <xf numFmtId="164" fontId="4" fillId="3" borderId="34" xfId="0" applyNumberFormat="1" applyFont="1" applyFill="1" applyBorder="1" applyAlignment="1">
      <alignment horizontal="right"/>
    </xf>
    <xf numFmtId="0" fontId="4" fillId="2" borderId="37" xfId="0" applyFont="1" applyFill="1" applyBorder="1" applyAlignment="1">
      <alignment horizontal="left" wrapText="1" indent="1"/>
    </xf>
    <xf numFmtId="0" fontId="4" fillId="2" borderId="36" xfId="0" applyFont="1" applyFill="1" applyBorder="1" applyAlignment="1">
      <alignment horizontal="left" wrapText="1" indent="1"/>
    </xf>
    <xf numFmtId="49" fontId="4" fillId="2" borderId="38" xfId="0" applyNumberFormat="1" applyFont="1" applyFill="1" applyBorder="1" applyAlignment="1">
      <alignment horizontal="center"/>
    </xf>
    <xf numFmtId="49" fontId="4" fillId="2" borderId="39" xfId="0" applyNumberFormat="1" applyFont="1" applyFill="1" applyBorder="1" applyAlignment="1">
      <alignment horizontal="center"/>
    </xf>
    <xf numFmtId="164" fontId="4" fillId="0" borderId="15" xfId="0" applyNumberFormat="1" applyFont="1" applyBorder="1" applyAlignment="1" applyProtection="1">
      <alignment horizontal="right"/>
      <protection locked="0"/>
    </xf>
    <xf numFmtId="164" fontId="4" fillId="3" borderId="15" xfId="0" applyNumberFormat="1" applyFont="1" applyFill="1" applyBorder="1" applyAlignment="1">
      <alignment horizontal="right"/>
    </xf>
    <xf numFmtId="164" fontId="4" fillId="3" borderId="40" xfId="0" applyNumberFormat="1" applyFont="1" applyFill="1" applyBorder="1" applyAlignment="1">
      <alignment horizontal="right"/>
    </xf>
    <xf numFmtId="49" fontId="4" fillId="7" borderId="41" xfId="0" applyNumberFormat="1" applyFont="1" applyFill="1" applyBorder="1" applyAlignment="1">
      <alignment horizontal="center"/>
    </xf>
    <xf numFmtId="0" fontId="4" fillId="7" borderId="42" xfId="0" applyFont="1" applyFill="1" applyBorder="1" applyAlignment="1">
      <alignment horizontal="left" wrapText="1"/>
    </xf>
    <xf numFmtId="0" fontId="3" fillId="7" borderId="41" xfId="0" applyFont="1" applyFill="1" applyBorder="1" applyAlignment="1">
      <alignment horizontal="centerContinuous"/>
    </xf>
    <xf numFmtId="0" fontId="4" fillId="7" borderId="41" xfId="0" applyFont="1" applyFill="1" applyBorder="1"/>
    <xf numFmtId="0" fontId="4" fillId="0" borderId="41" xfId="0" applyFont="1" applyBorder="1" applyAlignment="1">
      <alignment horizontal="left"/>
    </xf>
    <xf numFmtId="0" fontId="2" fillId="7" borderId="41" xfId="0" applyFont="1" applyFill="1" applyBorder="1" applyAlignment="1">
      <alignment horizontal="right"/>
    </xf>
    <xf numFmtId="49" fontId="4" fillId="7" borderId="0" xfId="0" applyNumberFormat="1" applyFont="1" applyFill="1"/>
    <xf numFmtId="0" fontId="4" fillId="2" borderId="32" xfId="0" applyFont="1" applyFill="1" applyBorder="1" applyAlignment="1">
      <alignment horizontal="left" wrapText="1" indent="2"/>
    </xf>
    <xf numFmtId="0" fontId="4" fillId="2" borderId="37" xfId="0" applyFont="1" applyFill="1" applyBorder="1" applyAlignment="1">
      <alignment horizontal="left" wrapText="1" indent="2"/>
    </xf>
    <xf numFmtId="0" fontId="4" fillId="2" borderId="36" xfId="0" applyFont="1" applyFill="1" applyBorder="1" applyAlignment="1">
      <alignment horizontal="left" wrapText="1" indent="2"/>
    </xf>
    <xf numFmtId="0" fontId="4" fillId="0" borderId="36" xfId="0" applyFont="1" applyBorder="1" applyAlignment="1">
      <alignment horizontal="left" wrapText="1" indent="2"/>
    </xf>
    <xf numFmtId="49" fontId="4" fillId="7" borderId="24" xfId="0" applyNumberFormat="1" applyFont="1" applyFill="1" applyBorder="1" applyAlignment="1">
      <alignment horizontal="center"/>
    </xf>
    <xf numFmtId="164" fontId="4" fillId="7" borderId="4" xfId="0" applyNumberFormat="1" applyFont="1" applyFill="1" applyBorder="1" applyAlignment="1">
      <alignment horizontal="right"/>
    </xf>
    <xf numFmtId="164" fontId="4" fillId="7" borderId="25" xfId="0" applyNumberFormat="1" applyFont="1" applyFill="1" applyBorder="1" applyAlignment="1">
      <alignment horizontal="right"/>
    </xf>
    <xf numFmtId="0" fontId="4" fillId="2" borderId="38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left" wrapText="1"/>
    </xf>
    <xf numFmtId="0" fontId="4" fillId="0" borderId="16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horizontal="left" wrapText="1"/>
    </xf>
    <xf numFmtId="49" fontId="4" fillId="0" borderId="44" xfId="0" applyNumberFormat="1" applyFont="1" applyBorder="1" applyAlignment="1">
      <alignment horizontal="center"/>
    </xf>
    <xf numFmtId="164" fontId="4" fillId="0" borderId="44" xfId="0" applyNumberFormat="1" applyFont="1" applyBorder="1" applyAlignment="1">
      <alignment horizontal="centerContinuous"/>
    </xf>
    <xf numFmtId="164" fontId="4" fillId="0" borderId="44" xfId="0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45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 applyProtection="1">
      <protection locked="0"/>
    </xf>
    <xf numFmtId="0" fontId="4" fillId="0" borderId="1" xfId="0" applyFont="1" applyBorder="1"/>
    <xf numFmtId="0" fontId="4" fillId="0" borderId="0" xfId="0" applyFont="1" applyAlignment="1" applyProtection="1">
      <alignment horizontal="center"/>
      <protection locked="0"/>
    </xf>
    <xf numFmtId="0" fontId="0" fillId="0" borderId="46" xfId="0" applyBorder="1"/>
    <xf numFmtId="0" fontId="4" fillId="0" borderId="47" xfId="0" applyFont="1" applyBorder="1"/>
    <xf numFmtId="0" fontId="0" fillId="0" borderId="51" xfId="0" applyBorder="1"/>
    <xf numFmtId="0" fontId="0" fillId="0" borderId="47" xfId="0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4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49" fontId="4" fillId="0" borderId="48" xfId="0" applyNumberFormat="1" applyFont="1" applyBorder="1" applyAlignment="1">
      <alignment horizontal="center"/>
    </xf>
    <xf numFmtId="49" fontId="4" fillId="0" borderId="49" xfId="0" applyNumberFormat="1" applyFont="1" applyBorder="1" applyAlignment="1">
      <alignment horizontal="center"/>
    </xf>
    <xf numFmtId="49" fontId="8" fillId="4" borderId="52" xfId="0" applyNumberFormat="1" applyFont="1" applyFill="1" applyBorder="1" applyAlignment="1">
      <alignment horizontal="right" indent="1"/>
    </xf>
    <xf numFmtId="49" fontId="8" fillId="4" borderId="53" xfId="0" applyNumberFormat="1" applyFont="1" applyFill="1" applyBorder="1" applyAlignment="1">
      <alignment horizontal="right" indent="1"/>
    </xf>
    <xf numFmtId="49" fontId="8" fillId="4" borderId="51" xfId="0" applyNumberFormat="1" applyFont="1" applyFill="1" applyBorder="1" applyAlignment="1">
      <alignment horizontal="right" indent="1"/>
    </xf>
    <xf numFmtId="49" fontId="8" fillId="4" borderId="0" xfId="0" applyNumberFormat="1" applyFont="1" applyFill="1" applyAlignment="1">
      <alignment horizontal="right" indent="1"/>
    </xf>
    <xf numFmtId="49" fontId="8" fillId="4" borderId="55" xfId="0" applyNumberFormat="1" applyFont="1" applyFill="1" applyBorder="1" applyAlignment="1">
      <alignment horizontal="right" indent="1"/>
    </xf>
    <xf numFmtId="49" fontId="8" fillId="4" borderId="46" xfId="0" applyNumberFormat="1" applyFont="1" applyFill="1" applyBorder="1" applyAlignment="1">
      <alignment horizontal="right" indent="1"/>
    </xf>
    <xf numFmtId="0" fontId="4" fillId="4" borderId="53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/>
      <protection locked="0"/>
    </xf>
    <xf numFmtId="49" fontId="7" fillId="0" borderId="50" xfId="0" applyNumberFormat="1" applyFont="1" applyBorder="1" applyAlignment="1">
      <alignment horizontal="left" vertical="center" indent="2"/>
    </xf>
    <xf numFmtId="49" fontId="7" fillId="0" borderId="48" xfId="0" applyNumberFormat="1" applyFont="1" applyBorder="1" applyAlignment="1">
      <alignment horizontal="left" vertical="center" indent="2"/>
    </xf>
    <xf numFmtId="49" fontId="9" fillId="4" borderId="54" xfId="0" applyNumberFormat="1" applyFont="1" applyFill="1" applyBorder="1" applyAlignment="1">
      <alignment horizontal="left" indent="1"/>
    </xf>
    <xf numFmtId="49" fontId="9" fillId="4" borderId="52" xfId="0" applyNumberFormat="1" applyFont="1" applyFill="1" applyBorder="1" applyAlignment="1">
      <alignment horizontal="left" indent="1"/>
    </xf>
    <xf numFmtId="14" fontId="9" fillId="4" borderId="47" xfId="0" applyNumberFormat="1" applyFont="1" applyFill="1" applyBorder="1" applyAlignment="1">
      <alignment horizontal="left" indent="1"/>
    </xf>
    <xf numFmtId="14" fontId="9" fillId="4" borderId="51" xfId="0" applyNumberFormat="1" applyFont="1" applyFill="1" applyBorder="1" applyAlignment="1">
      <alignment horizontal="left" indent="1"/>
    </xf>
    <xf numFmtId="49" fontId="9" fillId="4" borderId="47" xfId="0" applyNumberFormat="1" applyFont="1" applyFill="1" applyBorder="1" applyAlignment="1">
      <alignment horizontal="left" indent="1"/>
    </xf>
    <xf numFmtId="49" fontId="9" fillId="4" borderId="51" xfId="0" applyNumberFormat="1" applyFont="1" applyFill="1" applyBorder="1" applyAlignment="1">
      <alignment horizontal="left" indent="1"/>
    </xf>
    <xf numFmtId="49" fontId="9" fillId="4" borderId="56" xfId="0" applyNumberFormat="1" applyFont="1" applyFill="1" applyBorder="1" applyAlignment="1">
      <alignment horizontal="left" wrapText="1" indent="1"/>
    </xf>
    <xf numFmtId="49" fontId="9" fillId="4" borderId="55" xfId="0" applyNumberFormat="1" applyFont="1" applyFill="1" applyBorder="1" applyAlignment="1">
      <alignment horizontal="left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49" fontId="10" fillId="0" borderId="57" xfId="0" applyNumberFormat="1" applyFont="1" applyBorder="1" applyAlignment="1" applyProtection="1">
      <alignment horizontal="left" wrapText="1"/>
      <protection locked="0"/>
    </xf>
    <xf numFmtId="0" fontId="10" fillId="0" borderId="57" xfId="0" applyFont="1" applyBorder="1"/>
    <xf numFmtId="0" fontId="10" fillId="0" borderId="57" xfId="0" applyFont="1" applyBorder="1" applyAlignment="1" applyProtection="1">
      <alignment horizontal="center"/>
      <protection locked="0"/>
    </xf>
    <xf numFmtId="2" fontId="10" fillId="0" borderId="57" xfId="0" applyNumberFormat="1" applyFont="1" applyBorder="1" applyAlignment="1" applyProtection="1">
      <alignment horizontal="center"/>
      <protection locked="0"/>
    </xf>
    <xf numFmtId="49" fontId="10" fillId="0" borderId="0" xfId="0" applyNumberFormat="1" applyFont="1"/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49" fontId="10" fillId="0" borderId="58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8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86</xdr:row>
      <xdr:rowOff>47625</xdr:rowOff>
    </xdr:from>
    <xdr:to>
      <xdr:col>6</xdr:col>
      <xdr:colOff>847725</xdr:colOff>
      <xdr:row>86</xdr:row>
      <xdr:rowOff>581025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workbookViewId="0">
      <pane ySplit="8" topLeftCell="A66" activePane="bottomLeft" state="frozen"/>
      <selection pane="bottomLeft" activeCell="E77" sqref="E77:F77"/>
    </sheetView>
  </sheetViews>
  <sheetFormatPr defaultRowHeight="15" x14ac:dyDescent="0.2"/>
  <cols>
    <col min="1" max="1" width="0.85546875" customWidth="1"/>
    <col min="2" max="2" width="6.5703125" customWidth="1"/>
    <col min="3" max="3" width="31" customWidth="1"/>
    <col min="4" max="4" width="4.5703125" customWidth="1"/>
    <col min="5" max="12" width="16.85546875" customWidth="1"/>
    <col min="13" max="13" width="17.5703125" hidden="1" customWidth="1"/>
    <col min="14" max="14" width="9.140625" hidden="1" customWidth="1"/>
  </cols>
  <sheetData>
    <row r="1" spans="1:13" ht="5.0999999999999996" customHeight="1" x14ac:dyDescent="0.2"/>
    <row r="2" spans="1:13" ht="13.5" customHeight="1" x14ac:dyDescent="0.25"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" t="s">
        <v>1</v>
      </c>
    </row>
    <row r="3" spans="1:13" ht="12.75" customHeight="1" x14ac:dyDescent="0.25">
      <c r="B3" s="102" t="s">
        <v>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3" ht="6" customHeight="1" x14ac:dyDescent="0.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3" ht="12.75" customHeight="1" x14ac:dyDescent="0.2">
      <c r="B5" s="4" t="s">
        <v>3</v>
      </c>
      <c r="C5" s="5" t="s">
        <v>4</v>
      </c>
      <c r="D5" s="5" t="s">
        <v>5</v>
      </c>
      <c r="E5" s="106" t="s">
        <v>6</v>
      </c>
      <c r="F5" s="107"/>
      <c r="G5" s="108"/>
      <c r="H5" s="109"/>
      <c r="I5" s="107" t="s">
        <v>7</v>
      </c>
      <c r="J5" s="108"/>
      <c r="K5" s="108"/>
      <c r="L5" s="108"/>
    </row>
    <row r="6" spans="1:13" ht="12" customHeight="1" x14ac:dyDescent="0.2">
      <c r="B6" s="6" t="s">
        <v>8</v>
      </c>
      <c r="C6" s="7" t="s">
        <v>9</v>
      </c>
      <c r="D6" s="7" t="s">
        <v>10</v>
      </c>
      <c r="E6" s="8" t="s">
        <v>11</v>
      </c>
      <c r="F6" s="8" t="s">
        <v>12</v>
      </c>
      <c r="G6" s="8" t="s">
        <v>13</v>
      </c>
      <c r="H6" s="120" t="s">
        <v>14</v>
      </c>
      <c r="I6" s="8" t="s">
        <v>11</v>
      </c>
      <c r="J6" s="8" t="s">
        <v>12</v>
      </c>
      <c r="K6" s="8" t="s">
        <v>13</v>
      </c>
      <c r="L6" s="134" t="s">
        <v>14</v>
      </c>
      <c r="M6" s="9" t="s">
        <v>15</v>
      </c>
    </row>
    <row r="7" spans="1:13" ht="12" customHeight="1" x14ac:dyDescent="0.2">
      <c r="B7" s="6" t="s">
        <v>16</v>
      </c>
      <c r="C7" s="7" t="s">
        <v>17</v>
      </c>
      <c r="D7" s="7" t="s">
        <v>18</v>
      </c>
      <c r="E7" s="10" t="s">
        <v>19</v>
      </c>
      <c r="F7" s="10" t="s">
        <v>20</v>
      </c>
      <c r="G7" s="10" t="s">
        <v>21</v>
      </c>
      <c r="H7" s="121"/>
      <c r="I7" s="10" t="s">
        <v>19</v>
      </c>
      <c r="J7" s="10" t="s">
        <v>20</v>
      </c>
      <c r="K7" s="10" t="s">
        <v>21</v>
      </c>
      <c r="L7" s="135"/>
      <c r="M7" s="9" t="s">
        <v>22</v>
      </c>
    </row>
    <row r="8" spans="1:13" ht="12" customHeight="1" x14ac:dyDescent="0.2">
      <c r="B8" s="11" t="s">
        <v>23</v>
      </c>
      <c r="C8" s="12"/>
      <c r="D8" s="13"/>
      <c r="E8" s="14" t="s">
        <v>24</v>
      </c>
      <c r="F8" s="14" t="s">
        <v>25</v>
      </c>
      <c r="G8" s="14" t="s">
        <v>11</v>
      </c>
      <c r="H8" s="122"/>
      <c r="I8" s="14" t="s">
        <v>24</v>
      </c>
      <c r="J8" s="14" t="s">
        <v>25</v>
      </c>
      <c r="K8" s="14" t="s">
        <v>11</v>
      </c>
      <c r="L8" s="136"/>
      <c r="M8" s="9" t="s">
        <v>26</v>
      </c>
    </row>
    <row r="9" spans="1:13" ht="12" customHeight="1" x14ac:dyDescent="0.2">
      <c r="B9" s="15">
        <v>1</v>
      </c>
      <c r="C9" s="16">
        <v>2</v>
      </c>
      <c r="D9" s="17">
        <v>3</v>
      </c>
      <c r="E9" s="18">
        <v>4</v>
      </c>
      <c r="F9" s="18">
        <v>5</v>
      </c>
      <c r="G9" s="18">
        <v>6</v>
      </c>
      <c r="H9" s="18">
        <v>7</v>
      </c>
      <c r="I9" s="18">
        <v>8</v>
      </c>
      <c r="J9" s="18">
        <v>9</v>
      </c>
      <c r="K9" s="18">
        <v>10</v>
      </c>
      <c r="L9" s="19">
        <v>11</v>
      </c>
    </row>
    <row r="10" spans="1:13" ht="15" customHeight="1" x14ac:dyDescent="0.2">
      <c r="A10" s="20"/>
      <c r="B10" s="21" t="s">
        <v>27</v>
      </c>
      <c r="C10" s="22" t="s">
        <v>28</v>
      </c>
      <c r="D10" s="23" t="s">
        <v>29</v>
      </c>
      <c r="E10" s="24">
        <v>0</v>
      </c>
      <c r="F10" s="24">
        <v>0</v>
      </c>
      <c r="G10" s="24">
        <v>36847</v>
      </c>
      <c r="H10" s="25">
        <f>E10+F10+G10</f>
        <v>36847</v>
      </c>
      <c r="I10" s="24">
        <v>0</v>
      </c>
      <c r="J10" s="24">
        <v>15798.37</v>
      </c>
      <c r="K10" s="24">
        <v>36847</v>
      </c>
      <c r="L10" s="26">
        <f>I10+J10+K10</f>
        <v>52645.37</v>
      </c>
      <c r="M10" s="27"/>
    </row>
    <row r="11" spans="1:13" ht="15" customHeight="1" x14ac:dyDescent="0.2">
      <c r="A11" s="20"/>
      <c r="B11" s="28" t="s">
        <v>30</v>
      </c>
      <c r="C11" s="22" t="s">
        <v>31</v>
      </c>
      <c r="D11" s="29" t="s">
        <v>32</v>
      </c>
      <c r="E11" s="30"/>
      <c r="F11" s="30"/>
      <c r="G11" s="30"/>
      <c r="H11" s="31">
        <f>E11+F11+G11</f>
        <v>0</v>
      </c>
      <c r="I11" s="30"/>
      <c r="J11" s="30"/>
      <c r="K11" s="30"/>
      <c r="L11" s="32">
        <f>I11+J11+K11</f>
        <v>0</v>
      </c>
      <c r="M11" s="27"/>
    </row>
    <row r="12" spans="1:13" ht="15" customHeight="1" x14ac:dyDescent="0.2">
      <c r="A12" s="20"/>
      <c r="B12" s="28" t="s">
        <v>33</v>
      </c>
      <c r="C12" s="22" t="s">
        <v>34</v>
      </c>
      <c r="D12" s="29" t="s">
        <v>35</v>
      </c>
      <c r="E12" s="30"/>
      <c r="F12" s="30"/>
      <c r="G12" s="30"/>
      <c r="H12" s="31">
        <f>E12+F12+G12</f>
        <v>0</v>
      </c>
      <c r="I12" s="30"/>
      <c r="J12" s="30"/>
      <c r="K12" s="30"/>
      <c r="L12" s="32">
        <f>I12+J12+K12</f>
        <v>0</v>
      </c>
      <c r="M12" s="27"/>
    </row>
    <row r="13" spans="1:13" ht="15" customHeight="1" x14ac:dyDescent="0.2">
      <c r="A13" s="20"/>
      <c r="B13" s="33" t="s">
        <v>36</v>
      </c>
      <c r="C13" s="34" t="s">
        <v>37</v>
      </c>
      <c r="D13" s="29" t="s">
        <v>38</v>
      </c>
      <c r="E13" s="30"/>
      <c r="F13" s="30"/>
      <c r="G13" s="30"/>
      <c r="H13" s="31">
        <f>E13+F13+G13</f>
        <v>0</v>
      </c>
      <c r="I13" s="30"/>
      <c r="J13" s="30"/>
      <c r="K13" s="30"/>
      <c r="L13" s="32">
        <f>I13+J13+K13</f>
        <v>0</v>
      </c>
      <c r="M13" s="27"/>
    </row>
    <row r="14" spans="1:13" ht="15" customHeight="1" x14ac:dyDescent="0.2">
      <c r="A14" s="20"/>
      <c r="B14" s="35"/>
      <c r="C14" s="36" t="s">
        <v>39</v>
      </c>
      <c r="D14" s="37"/>
      <c r="E14" s="38"/>
      <c r="F14" s="38"/>
      <c r="G14" s="38"/>
      <c r="H14" s="38"/>
      <c r="I14" s="38"/>
      <c r="J14" s="38"/>
      <c r="K14" s="38"/>
      <c r="L14" s="39"/>
      <c r="M14" s="27"/>
    </row>
    <row r="15" spans="1:13" ht="15" customHeight="1" x14ac:dyDescent="0.2">
      <c r="A15" s="20"/>
      <c r="B15" s="35"/>
      <c r="C15" s="40"/>
      <c r="D15" s="41"/>
      <c r="E15" s="42"/>
      <c r="F15" s="42"/>
      <c r="G15" s="42"/>
      <c r="H15" s="43">
        <f>E15+F15+G15</f>
        <v>0</v>
      </c>
      <c r="I15" s="42"/>
      <c r="J15" s="42"/>
      <c r="K15" s="42"/>
      <c r="L15" s="44">
        <f>I15+J15+K15</f>
        <v>0</v>
      </c>
      <c r="M15" s="27"/>
    </row>
    <row r="16" spans="1:13" ht="15" hidden="1" customHeight="1" x14ac:dyDescent="0.2">
      <c r="A16" s="20"/>
      <c r="B16" s="45"/>
      <c r="C16" s="46"/>
      <c r="D16" s="47"/>
      <c r="E16" s="48"/>
      <c r="F16" s="48"/>
      <c r="G16" s="48"/>
      <c r="H16" s="48"/>
      <c r="I16" s="48"/>
      <c r="J16" s="48"/>
      <c r="K16" s="48"/>
      <c r="L16" s="49"/>
      <c r="M16" s="27"/>
    </row>
    <row r="17" spans="1:14" ht="22.5" customHeight="1" x14ac:dyDescent="0.2">
      <c r="A17" s="20"/>
      <c r="B17" s="28" t="s">
        <v>40</v>
      </c>
      <c r="C17" s="22" t="s">
        <v>41</v>
      </c>
      <c r="D17" s="29" t="s">
        <v>42</v>
      </c>
      <c r="E17" s="30"/>
      <c r="F17" s="30"/>
      <c r="G17" s="30"/>
      <c r="H17" s="31">
        <f>E17+F17+G17</f>
        <v>0</v>
      </c>
      <c r="I17" s="30"/>
      <c r="J17" s="30"/>
      <c r="K17" s="30"/>
      <c r="L17" s="32">
        <f>I17+J17+K17</f>
        <v>0</v>
      </c>
      <c r="M17" s="27"/>
    </row>
    <row r="18" spans="1:14" ht="22.5" customHeight="1" x14ac:dyDescent="0.2">
      <c r="A18" s="20"/>
      <c r="B18" s="28" t="s">
        <v>43</v>
      </c>
      <c r="C18" s="22" t="s">
        <v>44</v>
      </c>
      <c r="D18" s="29" t="s">
        <v>45</v>
      </c>
      <c r="E18" s="30"/>
      <c r="F18" s="30"/>
      <c r="G18" s="30"/>
      <c r="H18" s="31">
        <f>E18+F18+G18</f>
        <v>0</v>
      </c>
      <c r="I18" s="30"/>
      <c r="J18" s="30"/>
      <c r="K18" s="30"/>
      <c r="L18" s="32">
        <f>I18+J18+K18</f>
        <v>0</v>
      </c>
      <c r="M18" s="27"/>
    </row>
    <row r="19" spans="1:14" ht="22.5" customHeight="1" x14ac:dyDescent="0.2">
      <c r="A19" s="20"/>
      <c r="B19" s="28" t="s">
        <v>46</v>
      </c>
      <c r="C19" s="22" t="s">
        <v>47</v>
      </c>
      <c r="D19" s="29" t="s">
        <v>48</v>
      </c>
      <c r="E19" s="30"/>
      <c r="F19" s="30"/>
      <c r="G19" s="30"/>
      <c r="H19" s="31">
        <f>E19+F19+G19</f>
        <v>0</v>
      </c>
      <c r="I19" s="30"/>
      <c r="J19" s="30"/>
      <c r="K19" s="30"/>
      <c r="L19" s="32">
        <f>I19+J19+K19</f>
        <v>0</v>
      </c>
      <c r="M19" s="27"/>
    </row>
    <row r="20" spans="1:14" ht="15" customHeight="1" x14ac:dyDescent="0.2">
      <c r="A20" s="20"/>
      <c r="B20" s="28" t="s">
        <v>49</v>
      </c>
      <c r="C20" s="22" t="s">
        <v>50</v>
      </c>
      <c r="D20" s="29" t="s">
        <v>51</v>
      </c>
      <c r="E20" s="30"/>
      <c r="F20" s="30"/>
      <c r="G20" s="30"/>
      <c r="H20" s="31">
        <f>E20+F20+G20</f>
        <v>0</v>
      </c>
      <c r="I20" s="30"/>
      <c r="J20" s="30"/>
      <c r="K20" s="30"/>
      <c r="L20" s="32">
        <f>I20+J20+K20</f>
        <v>0</v>
      </c>
      <c r="M20" s="27"/>
    </row>
    <row r="21" spans="1:14" ht="24" customHeight="1" x14ac:dyDescent="0.2">
      <c r="A21" s="20"/>
      <c r="B21" s="28" t="s">
        <v>52</v>
      </c>
      <c r="C21" s="22" t="s">
        <v>53</v>
      </c>
      <c r="D21" s="29" t="s">
        <v>54</v>
      </c>
      <c r="E21" s="30"/>
      <c r="F21" s="30"/>
      <c r="G21" s="30"/>
      <c r="H21" s="31">
        <f>E21+F21+G21</f>
        <v>0</v>
      </c>
      <c r="I21" s="30"/>
      <c r="J21" s="30"/>
      <c r="K21" s="30"/>
      <c r="L21" s="32">
        <f>I21+J21+K21</f>
        <v>0</v>
      </c>
      <c r="M21" s="27"/>
    </row>
    <row r="22" spans="1:14" ht="22.5" customHeight="1" x14ac:dyDescent="0.2">
      <c r="A22" s="20"/>
      <c r="B22" s="33" t="s">
        <v>55</v>
      </c>
      <c r="C22" s="34" t="s">
        <v>56</v>
      </c>
      <c r="D22" s="29" t="s">
        <v>57</v>
      </c>
      <c r="E22" s="50">
        <f t="shared" ref="E22:L22" si="0">SUM(E24:E28)</f>
        <v>76138.63</v>
      </c>
      <c r="F22" s="50">
        <f t="shared" si="0"/>
        <v>0</v>
      </c>
      <c r="G22" s="50">
        <f t="shared" si="0"/>
        <v>331033.59999999998</v>
      </c>
      <c r="H22" s="50">
        <f t="shared" si="0"/>
        <v>407172.23</v>
      </c>
      <c r="I22" s="50">
        <f t="shared" si="0"/>
        <v>106251.08</v>
      </c>
      <c r="J22" s="50">
        <f t="shared" si="0"/>
        <v>0</v>
      </c>
      <c r="K22" s="50">
        <f t="shared" si="0"/>
        <v>431839.7</v>
      </c>
      <c r="L22" s="51">
        <f t="shared" si="0"/>
        <v>538090.78</v>
      </c>
      <c r="M22" s="27"/>
    </row>
    <row r="23" spans="1:14" ht="15" customHeight="1" x14ac:dyDescent="0.2">
      <c r="A23" s="20"/>
      <c r="B23" s="35"/>
      <c r="C23" s="52" t="s">
        <v>39</v>
      </c>
      <c r="D23" s="37"/>
      <c r="E23" s="38"/>
      <c r="F23" s="38"/>
      <c r="G23" s="38"/>
      <c r="H23" s="38"/>
      <c r="I23" s="38"/>
      <c r="J23" s="38"/>
      <c r="K23" s="38"/>
      <c r="L23" s="39"/>
      <c r="M23" s="27"/>
    </row>
    <row r="24" spans="1:14" ht="15" customHeight="1" x14ac:dyDescent="0.2">
      <c r="A24" s="20"/>
      <c r="B24" s="35"/>
      <c r="C24" s="53" t="s">
        <v>58</v>
      </c>
      <c r="D24" s="54" t="s">
        <v>59</v>
      </c>
      <c r="E24" s="55"/>
      <c r="F24" s="55"/>
      <c r="G24" s="55"/>
      <c r="H24" s="56">
        <f t="shared" ref="H24:H29" si="1">E24+F24+G24</f>
        <v>0</v>
      </c>
      <c r="I24" s="55"/>
      <c r="J24" s="55"/>
      <c r="K24" s="55"/>
      <c r="L24" s="57">
        <f t="shared" ref="L24:L29" si="2">I24+J24+K24</f>
        <v>0</v>
      </c>
      <c r="M24" s="27"/>
    </row>
    <row r="25" spans="1:14" ht="15" customHeight="1" x14ac:dyDescent="0.2">
      <c r="A25" s="20"/>
      <c r="B25" s="35"/>
      <c r="C25" s="58" t="s">
        <v>60</v>
      </c>
      <c r="D25" s="29" t="s">
        <v>61</v>
      </c>
      <c r="E25" s="30"/>
      <c r="F25" s="30"/>
      <c r="G25" s="30"/>
      <c r="H25" s="31">
        <f t="shared" si="1"/>
        <v>0</v>
      </c>
      <c r="I25" s="30"/>
      <c r="J25" s="30"/>
      <c r="K25" s="30"/>
      <c r="L25" s="32">
        <f t="shared" si="2"/>
        <v>0</v>
      </c>
      <c r="M25" s="27"/>
    </row>
    <row r="26" spans="1:14" ht="15" customHeight="1" x14ac:dyDescent="0.2">
      <c r="A26" s="20"/>
      <c r="B26" s="35"/>
      <c r="C26" s="58" t="s">
        <v>62</v>
      </c>
      <c r="D26" s="29" t="s">
        <v>63</v>
      </c>
      <c r="E26" s="30">
        <v>76138.63</v>
      </c>
      <c r="F26" s="30">
        <v>0</v>
      </c>
      <c r="G26" s="30">
        <v>331033.59999999998</v>
      </c>
      <c r="H26" s="31">
        <f t="shared" si="1"/>
        <v>407172.23</v>
      </c>
      <c r="I26" s="30">
        <v>106251.08</v>
      </c>
      <c r="J26" s="30">
        <v>0</v>
      </c>
      <c r="K26" s="30">
        <v>431839.7</v>
      </c>
      <c r="L26" s="32">
        <f t="shared" si="2"/>
        <v>538090.78</v>
      </c>
      <c r="M26" s="27"/>
    </row>
    <row r="27" spans="1:14" ht="15" customHeight="1" x14ac:dyDescent="0.2">
      <c r="A27" s="20"/>
      <c r="B27" s="35"/>
      <c r="C27" s="58" t="s">
        <v>64</v>
      </c>
      <c r="D27" s="29" t="s">
        <v>65</v>
      </c>
      <c r="E27" s="30"/>
      <c r="F27" s="30"/>
      <c r="G27" s="30"/>
      <c r="H27" s="31">
        <f t="shared" si="1"/>
        <v>0</v>
      </c>
      <c r="I27" s="30"/>
      <c r="J27" s="30"/>
      <c r="K27" s="30"/>
      <c r="L27" s="32">
        <f t="shared" si="2"/>
        <v>0</v>
      </c>
      <c r="M27" s="27"/>
    </row>
    <row r="28" spans="1:14" ht="15" customHeight="1" x14ac:dyDescent="0.2">
      <c r="A28" s="20"/>
      <c r="B28" s="45"/>
      <c r="C28" s="59" t="s">
        <v>66</v>
      </c>
      <c r="D28" s="29" t="s">
        <v>67</v>
      </c>
      <c r="E28" s="30"/>
      <c r="F28" s="30"/>
      <c r="G28" s="30"/>
      <c r="H28" s="31">
        <f t="shared" si="1"/>
        <v>0</v>
      </c>
      <c r="I28" s="30"/>
      <c r="J28" s="30"/>
      <c r="K28" s="30"/>
      <c r="L28" s="32">
        <f t="shared" si="2"/>
        <v>0</v>
      </c>
      <c r="M28" s="27"/>
    </row>
    <row r="29" spans="1:14" ht="37.5" customHeight="1" x14ac:dyDescent="0.2">
      <c r="A29" s="20"/>
      <c r="B29" s="60" t="s">
        <v>68</v>
      </c>
      <c r="C29" s="34" t="s">
        <v>69</v>
      </c>
      <c r="D29" s="61" t="s">
        <v>70</v>
      </c>
      <c r="E29" s="62"/>
      <c r="F29" s="62"/>
      <c r="G29" s="62"/>
      <c r="H29" s="63">
        <f t="shared" si="1"/>
        <v>0</v>
      </c>
      <c r="I29" s="62"/>
      <c r="J29" s="62"/>
      <c r="K29" s="62"/>
      <c r="L29" s="64">
        <f t="shared" si="2"/>
        <v>0</v>
      </c>
      <c r="M29" s="27"/>
    </row>
    <row r="30" spans="1:14" ht="15" customHeight="1" x14ac:dyDescent="0.2">
      <c r="B30" s="65"/>
      <c r="C30" s="66"/>
      <c r="D30" s="65"/>
      <c r="E30" s="67"/>
      <c r="F30" s="68"/>
      <c r="G30" s="68"/>
      <c r="H30" s="68"/>
      <c r="I30" s="68"/>
      <c r="J30" s="69"/>
      <c r="K30" s="69"/>
      <c r="L30" s="70" t="s">
        <v>71</v>
      </c>
      <c r="N30" s="71"/>
    </row>
    <row r="31" spans="1:14" ht="12.75" customHeight="1" x14ac:dyDescent="0.2">
      <c r="B31" s="4" t="s">
        <v>3</v>
      </c>
      <c r="C31" s="5" t="s">
        <v>4</v>
      </c>
      <c r="D31" s="5" t="s">
        <v>5</v>
      </c>
      <c r="E31" s="106" t="s">
        <v>6</v>
      </c>
      <c r="F31" s="107"/>
      <c r="G31" s="108"/>
      <c r="H31" s="109"/>
      <c r="I31" s="107" t="s">
        <v>7</v>
      </c>
      <c r="J31" s="108"/>
      <c r="K31" s="108"/>
      <c r="L31" s="108"/>
    </row>
    <row r="32" spans="1:14" ht="12" customHeight="1" x14ac:dyDescent="0.2">
      <c r="B32" s="6" t="s">
        <v>8</v>
      </c>
      <c r="C32" s="7" t="s">
        <v>9</v>
      </c>
      <c r="D32" s="7" t="s">
        <v>10</v>
      </c>
      <c r="E32" s="8" t="s">
        <v>11</v>
      </c>
      <c r="F32" s="8" t="s">
        <v>12</v>
      </c>
      <c r="G32" s="8" t="s">
        <v>13</v>
      </c>
      <c r="H32" s="120" t="s">
        <v>14</v>
      </c>
      <c r="I32" s="8" t="s">
        <v>11</v>
      </c>
      <c r="J32" s="8" t="s">
        <v>12</v>
      </c>
      <c r="K32" s="8" t="s">
        <v>13</v>
      </c>
      <c r="L32" s="134" t="s">
        <v>14</v>
      </c>
    </row>
    <row r="33" spans="1:13" ht="12" customHeight="1" x14ac:dyDescent="0.2">
      <c r="B33" s="6" t="s">
        <v>16</v>
      </c>
      <c r="C33" s="7" t="s">
        <v>17</v>
      </c>
      <c r="D33" s="7" t="s">
        <v>18</v>
      </c>
      <c r="E33" s="10" t="s">
        <v>19</v>
      </c>
      <c r="F33" s="10" t="s">
        <v>20</v>
      </c>
      <c r="G33" s="10" t="s">
        <v>21</v>
      </c>
      <c r="H33" s="121"/>
      <c r="I33" s="10" t="s">
        <v>19</v>
      </c>
      <c r="J33" s="10" t="s">
        <v>20</v>
      </c>
      <c r="K33" s="10" t="s">
        <v>21</v>
      </c>
      <c r="L33" s="135"/>
    </row>
    <row r="34" spans="1:13" ht="12" customHeight="1" x14ac:dyDescent="0.2">
      <c r="B34" s="11" t="s">
        <v>23</v>
      </c>
      <c r="C34" s="12"/>
      <c r="D34" s="13"/>
      <c r="E34" s="14" t="s">
        <v>24</v>
      </c>
      <c r="F34" s="14" t="s">
        <v>25</v>
      </c>
      <c r="G34" s="14" t="s">
        <v>11</v>
      </c>
      <c r="H34" s="122"/>
      <c r="I34" s="14" t="s">
        <v>24</v>
      </c>
      <c r="J34" s="14" t="s">
        <v>25</v>
      </c>
      <c r="K34" s="14" t="s">
        <v>11</v>
      </c>
      <c r="L34" s="136"/>
    </row>
    <row r="35" spans="1:13" ht="12" customHeight="1" x14ac:dyDescent="0.2">
      <c r="B35" s="15">
        <v>1</v>
      </c>
      <c r="C35" s="16">
        <v>2</v>
      </c>
      <c r="D35" s="17">
        <v>3</v>
      </c>
      <c r="E35" s="18">
        <v>4</v>
      </c>
      <c r="F35" s="18">
        <v>5</v>
      </c>
      <c r="G35" s="18">
        <v>6</v>
      </c>
      <c r="H35" s="18">
        <v>7</v>
      </c>
      <c r="I35" s="18">
        <v>8</v>
      </c>
      <c r="J35" s="18">
        <v>9</v>
      </c>
      <c r="K35" s="18">
        <v>10</v>
      </c>
      <c r="L35" s="19">
        <v>11</v>
      </c>
    </row>
    <row r="36" spans="1:13" ht="15" customHeight="1" x14ac:dyDescent="0.2">
      <c r="A36" s="20"/>
      <c r="B36" s="21" t="s">
        <v>72</v>
      </c>
      <c r="C36" s="22" t="s">
        <v>73</v>
      </c>
      <c r="D36" s="23" t="s">
        <v>74</v>
      </c>
      <c r="E36" s="24"/>
      <c r="F36" s="24"/>
      <c r="G36" s="24"/>
      <c r="H36" s="25">
        <f>E36+F36+G36</f>
        <v>0</v>
      </c>
      <c r="I36" s="24"/>
      <c r="J36" s="24"/>
      <c r="K36" s="24"/>
      <c r="L36" s="26">
        <f>I36+J36+K36</f>
        <v>0</v>
      </c>
      <c r="M36" s="27"/>
    </row>
    <row r="37" spans="1:13" ht="45" customHeight="1" x14ac:dyDescent="0.2">
      <c r="A37" s="20"/>
      <c r="B37" s="28" t="s">
        <v>75</v>
      </c>
      <c r="C37" s="22" t="s">
        <v>76</v>
      </c>
      <c r="D37" s="29" t="s">
        <v>77</v>
      </c>
      <c r="E37" s="30"/>
      <c r="F37" s="30"/>
      <c r="G37" s="30"/>
      <c r="H37" s="31">
        <f>E37+F37+G37</f>
        <v>0</v>
      </c>
      <c r="I37" s="30"/>
      <c r="J37" s="30"/>
      <c r="K37" s="30"/>
      <c r="L37" s="32">
        <f>I37+J37+K37</f>
        <v>0</v>
      </c>
      <c r="M37" s="27"/>
    </row>
    <row r="38" spans="1:13" ht="45" customHeight="1" x14ac:dyDescent="0.2">
      <c r="A38" s="20"/>
      <c r="B38" s="28" t="s">
        <v>78</v>
      </c>
      <c r="C38" s="22" t="s">
        <v>79</v>
      </c>
      <c r="D38" s="29" t="s">
        <v>80</v>
      </c>
      <c r="E38" s="30"/>
      <c r="F38" s="30"/>
      <c r="G38" s="30"/>
      <c r="H38" s="31">
        <f>E38+F38+G38</f>
        <v>0</v>
      </c>
      <c r="I38" s="30"/>
      <c r="J38" s="30"/>
      <c r="K38" s="30"/>
      <c r="L38" s="32">
        <f>I38+J38+K38</f>
        <v>0</v>
      </c>
      <c r="M38" s="27"/>
    </row>
    <row r="39" spans="1:13" ht="15" customHeight="1" x14ac:dyDescent="0.2">
      <c r="A39" s="20"/>
      <c r="B39" s="33" t="s">
        <v>81</v>
      </c>
      <c r="C39" s="34" t="s">
        <v>82</v>
      </c>
      <c r="D39" s="29" t="s">
        <v>83</v>
      </c>
      <c r="E39" s="50">
        <f t="shared" ref="E39:L39" si="3">E41+E42+E43</f>
        <v>0</v>
      </c>
      <c r="F39" s="50">
        <f t="shared" si="3"/>
        <v>0</v>
      </c>
      <c r="G39" s="50">
        <f t="shared" si="3"/>
        <v>0</v>
      </c>
      <c r="H39" s="50">
        <f t="shared" si="3"/>
        <v>0</v>
      </c>
      <c r="I39" s="50">
        <f t="shared" si="3"/>
        <v>658121</v>
      </c>
      <c r="J39" s="50">
        <f t="shared" si="3"/>
        <v>38628875.450000003</v>
      </c>
      <c r="K39" s="50">
        <f t="shared" si="3"/>
        <v>3067643.0599999996</v>
      </c>
      <c r="L39" s="51">
        <f t="shared" si="3"/>
        <v>42354639.509999998</v>
      </c>
      <c r="M39" s="27"/>
    </row>
    <row r="40" spans="1:13" ht="15" customHeight="1" x14ac:dyDescent="0.2">
      <c r="A40" s="20"/>
      <c r="B40" s="35"/>
      <c r="C40" s="52" t="s">
        <v>39</v>
      </c>
      <c r="D40" s="37"/>
      <c r="E40" s="38"/>
      <c r="F40" s="38"/>
      <c r="G40" s="38"/>
      <c r="H40" s="38"/>
      <c r="I40" s="38"/>
      <c r="J40" s="38"/>
      <c r="K40" s="38"/>
      <c r="L40" s="39"/>
      <c r="M40" s="27"/>
    </row>
    <row r="41" spans="1:13" ht="15" customHeight="1" x14ac:dyDescent="0.2">
      <c r="A41" s="20"/>
      <c r="B41" s="35"/>
      <c r="C41" s="53" t="s">
        <v>84</v>
      </c>
      <c r="D41" s="54" t="s">
        <v>85</v>
      </c>
      <c r="E41" s="55">
        <v>0</v>
      </c>
      <c r="F41" s="55">
        <v>0</v>
      </c>
      <c r="G41" s="55">
        <v>0</v>
      </c>
      <c r="H41" s="56">
        <f>E41+F41+G41</f>
        <v>0</v>
      </c>
      <c r="I41" s="55">
        <v>658121</v>
      </c>
      <c r="J41" s="55">
        <v>38628875.450000003</v>
      </c>
      <c r="K41" s="55">
        <v>3067038.8</v>
      </c>
      <c r="L41" s="57">
        <f>I41+J41+K41</f>
        <v>42354035.25</v>
      </c>
      <c r="M41" s="27"/>
    </row>
    <row r="42" spans="1:13" ht="15" customHeight="1" x14ac:dyDescent="0.2">
      <c r="A42" s="20"/>
      <c r="B42" s="35"/>
      <c r="C42" s="58" t="s">
        <v>86</v>
      </c>
      <c r="D42" s="29" t="s">
        <v>87</v>
      </c>
      <c r="E42" s="30"/>
      <c r="F42" s="30"/>
      <c r="G42" s="30"/>
      <c r="H42" s="31">
        <f>E42+F42+G42</f>
        <v>0</v>
      </c>
      <c r="I42" s="30"/>
      <c r="J42" s="30"/>
      <c r="K42" s="30"/>
      <c r="L42" s="32">
        <f>I42+J42+K42</f>
        <v>0</v>
      </c>
      <c r="M42" s="27"/>
    </row>
    <row r="43" spans="1:13" ht="15" customHeight="1" x14ac:dyDescent="0.2">
      <c r="A43" s="20"/>
      <c r="B43" s="45"/>
      <c r="C43" s="59" t="s">
        <v>88</v>
      </c>
      <c r="D43" s="29" t="s">
        <v>89</v>
      </c>
      <c r="E43" s="30">
        <v>0</v>
      </c>
      <c r="F43" s="30">
        <v>0</v>
      </c>
      <c r="G43" s="30">
        <v>0</v>
      </c>
      <c r="H43" s="31">
        <f>E43+F43+G43</f>
        <v>0</v>
      </c>
      <c r="I43" s="30">
        <v>0</v>
      </c>
      <c r="J43" s="30">
        <v>0</v>
      </c>
      <c r="K43" s="30">
        <v>604.26</v>
      </c>
      <c r="L43" s="32">
        <f>I43+J43+K43</f>
        <v>604.26</v>
      </c>
      <c r="M43" s="27"/>
    </row>
    <row r="44" spans="1:13" ht="15" customHeight="1" x14ac:dyDescent="0.2">
      <c r="A44" s="20"/>
      <c r="B44" s="33" t="s">
        <v>90</v>
      </c>
      <c r="C44" s="34" t="s">
        <v>91</v>
      </c>
      <c r="D44" s="29" t="s">
        <v>92</v>
      </c>
      <c r="E44" s="50">
        <f t="shared" ref="E44:L44" si="4">SUM(E46:E48)</f>
        <v>0</v>
      </c>
      <c r="F44" s="50">
        <f t="shared" si="4"/>
        <v>0</v>
      </c>
      <c r="G44" s="50">
        <f t="shared" si="4"/>
        <v>0</v>
      </c>
      <c r="H44" s="50">
        <f t="shared" si="4"/>
        <v>0</v>
      </c>
      <c r="I44" s="50">
        <f t="shared" si="4"/>
        <v>658121</v>
      </c>
      <c r="J44" s="50">
        <f t="shared" si="4"/>
        <v>37903220.43</v>
      </c>
      <c r="K44" s="50">
        <f t="shared" si="4"/>
        <v>3080444.19</v>
      </c>
      <c r="L44" s="51">
        <f t="shared" si="4"/>
        <v>41641785.620000005</v>
      </c>
      <c r="M44" s="27"/>
    </row>
    <row r="45" spans="1:13" ht="15" customHeight="1" x14ac:dyDescent="0.2">
      <c r="A45" s="20"/>
      <c r="B45" s="35"/>
      <c r="C45" s="36" t="s">
        <v>39</v>
      </c>
      <c r="D45" s="37"/>
      <c r="E45" s="38"/>
      <c r="F45" s="38"/>
      <c r="G45" s="38"/>
      <c r="H45" s="38"/>
      <c r="I45" s="38"/>
      <c r="J45" s="38"/>
      <c r="K45" s="38"/>
      <c r="L45" s="39"/>
      <c r="M45" s="27"/>
    </row>
    <row r="46" spans="1:13" ht="15" customHeight="1" x14ac:dyDescent="0.2">
      <c r="A46" s="20"/>
      <c r="B46" s="35"/>
      <c r="C46" s="72" t="s">
        <v>84</v>
      </c>
      <c r="D46" s="54" t="s">
        <v>93</v>
      </c>
      <c r="E46" s="55"/>
      <c r="F46" s="55"/>
      <c r="G46" s="55"/>
      <c r="H46" s="56">
        <f>E46+F46+G46</f>
        <v>0</v>
      </c>
      <c r="I46" s="55"/>
      <c r="J46" s="55"/>
      <c r="K46" s="55"/>
      <c r="L46" s="57">
        <f>I46+J46+K46</f>
        <v>0</v>
      </c>
      <c r="M46" s="27"/>
    </row>
    <row r="47" spans="1:13" ht="15" customHeight="1" x14ac:dyDescent="0.2">
      <c r="A47" s="20"/>
      <c r="B47" s="35"/>
      <c r="C47" s="73" t="s">
        <v>86</v>
      </c>
      <c r="D47" s="29" t="s">
        <v>94</v>
      </c>
      <c r="E47" s="30">
        <v>0</v>
      </c>
      <c r="F47" s="30">
        <v>0</v>
      </c>
      <c r="G47" s="30">
        <v>0</v>
      </c>
      <c r="H47" s="31">
        <f>E47+F47+G47</f>
        <v>0</v>
      </c>
      <c r="I47" s="30">
        <v>658121</v>
      </c>
      <c r="J47" s="30">
        <v>37903220.43</v>
      </c>
      <c r="K47" s="30">
        <v>3060973.67</v>
      </c>
      <c r="L47" s="32">
        <f>I47+J47+K47</f>
        <v>41622315.100000001</v>
      </c>
      <c r="M47" s="27"/>
    </row>
    <row r="48" spans="1:13" ht="15" customHeight="1" x14ac:dyDescent="0.2">
      <c r="A48" s="20"/>
      <c r="B48" s="45"/>
      <c r="C48" s="74" t="s">
        <v>88</v>
      </c>
      <c r="D48" s="29" t="s">
        <v>95</v>
      </c>
      <c r="E48" s="30">
        <v>0</v>
      </c>
      <c r="F48" s="30">
        <v>0</v>
      </c>
      <c r="G48" s="30">
        <v>0</v>
      </c>
      <c r="H48" s="31">
        <f>E48+F48+G48</f>
        <v>0</v>
      </c>
      <c r="I48" s="30">
        <v>0</v>
      </c>
      <c r="J48" s="30">
        <v>0</v>
      </c>
      <c r="K48" s="30">
        <v>19470.52</v>
      </c>
      <c r="L48" s="32">
        <f>I48+J48+K48</f>
        <v>19470.52</v>
      </c>
      <c r="M48" s="27"/>
    </row>
    <row r="49" spans="1:14" ht="22.5" customHeight="1" x14ac:dyDescent="0.2">
      <c r="A49" s="20"/>
      <c r="B49" s="33" t="s">
        <v>96</v>
      </c>
      <c r="C49" s="34" t="s">
        <v>97</v>
      </c>
      <c r="D49" s="29" t="s">
        <v>98</v>
      </c>
      <c r="E49" s="30"/>
      <c r="F49" s="30"/>
      <c r="G49" s="30"/>
      <c r="H49" s="31">
        <f>E49+F49+G49</f>
        <v>0</v>
      </c>
      <c r="I49" s="30"/>
      <c r="J49" s="30"/>
      <c r="K49" s="30"/>
      <c r="L49" s="32">
        <f>I49+J49+K49</f>
        <v>0</v>
      </c>
      <c r="M49" s="27"/>
    </row>
    <row r="50" spans="1:14" ht="15" customHeight="1" x14ac:dyDescent="0.2">
      <c r="A50" s="20"/>
      <c r="B50" s="35"/>
      <c r="C50" s="36" t="s">
        <v>39</v>
      </c>
      <c r="D50" s="37"/>
      <c r="E50" s="38"/>
      <c r="F50" s="38"/>
      <c r="G50" s="38"/>
      <c r="H50" s="38"/>
      <c r="I50" s="38"/>
      <c r="J50" s="38"/>
      <c r="K50" s="38"/>
      <c r="L50" s="39"/>
      <c r="M50" s="27"/>
    </row>
    <row r="51" spans="1:14" ht="15" customHeight="1" x14ac:dyDescent="0.2">
      <c r="A51" s="20"/>
      <c r="B51" s="35"/>
      <c r="C51" s="40"/>
      <c r="D51" s="41"/>
      <c r="E51" s="42"/>
      <c r="F51" s="42"/>
      <c r="G51" s="42"/>
      <c r="H51" s="43">
        <f>E51+F51+G51</f>
        <v>0</v>
      </c>
      <c r="I51" s="42"/>
      <c r="J51" s="42"/>
      <c r="K51" s="42"/>
      <c r="L51" s="44">
        <f>I51+J51+K51</f>
        <v>0</v>
      </c>
      <c r="M51" s="27"/>
    </row>
    <row r="52" spans="1:14" ht="15" hidden="1" customHeight="1" x14ac:dyDescent="0.2">
      <c r="A52" s="20"/>
      <c r="B52" s="45"/>
      <c r="C52" s="75"/>
      <c r="D52" s="76"/>
      <c r="E52" s="77"/>
      <c r="F52" s="77"/>
      <c r="G52" s="77"/>
      <c r="H52" s="77"/>
      <c r="I52" s="77"/>
      <c r="J52" s="77"/>
      <c r="K52" s="77"/>
      <c r="L52" s="78"/>
      <c r="M52" s="27"/>
    </row>
    <row r="53" spans="1:14" ht="15" customHeight="1" x14ac:dyDescent="0.2">
      <c r="A53" s="20"/>
      <c r="B53" s="28" t="s">
        <v>99</v>
      </c>
      <c r="C53" s="22" t="s">
        <v>100</v>
      </c>
      <c r="D53" s="29" t="s">
        <v>101</v>
      </c>
      <c r="E53" s="30">
        <v>0</v>
      </c>
      <c r="F53" s="30">
        <v>1809678.54</v>
      </c>
      <c r="G53" s="30">
        <v>243263.48</v>
      </c>
      <c r="H53" s="31">
        <f t="shared" ref="H53:H59" si="5">E53+F53+G53</f>
        <v>2052942.02</v>
      </c>
      <c r="I53" s="30">
        <v>0</v>
      </c>
      <c r="J53" s="30">
        <v>1877228.54</v>
      </c>
      <c r="K53" s="30">
        <v>302193.48</v>
      </c>
      <c r="L53" s="32">
        <f t="shared" ref="L53:L59" si="6">I53+J53+K53</f>
        <v>2179422.02</v>
      </c>
      <c r="M53" s="27"/>
    </row>
    <row r="54" spans="1:14" ht="22.5" customHeight="1" x14ac:dyDescent="0.2">
      <c r="A54" s="20"/>
      <c r="B54" s="28" t="s">
        <v>102</v>
      </c>
      <c r="C54" s="22" t="s">
        <v>103</v>
      </c>
      <c r="D54" s="29" t="s">
        <v>104</v>
      </c>
      <c r="E54" s="30"/>
      <c r="F54" s="30"/>
      <c r="G54" s="30"/>
      <c r="H54" s="31">
        <f t="shared" si="5"/>
        <v>0</v>
      </c>
      <c r="I54" s="30"/>
      <c r="J54" s="30"/>
      <c r="K54" s="30"/>
      <c r="L54" s="32">
        <f t="shared" si="6"/>
        <v>0</v>
      </c>
      <c r="M54" s="27"/>
    </row>
    <row r="55" spans="1:14" ht="15" customHeight="1" x14ac:dyDescent="0.2">
      <c r="A55" s="20"/>
      <c r="B55" s="28" t="s">
        <v>105</v>
      </c>
      <c r="C55" s="22" t="s">
        <v>106</v>
      </c>
      <c r="D55" s="29" t="s">
        <v>107</v>
      </c>
      <c r="E55" s="30"/>
      <c r="F55" s="30"/>
      <c r="G55" s="30"/>
      <c r="H55" s="31">
        <f t="shared" si="5"/>
        <v>0</v>
      </c>
      <c r="I55" s="30"/>
      <c r="J55" s="30"/>
      <c r="K55" s="30"/>
      <c r="L55" s="32">
        <f t="shared" si="6"/>
        <v>0</v>
      </c>
      <c r="M55" s="27"/>
    </row>
    <row r="56" spans="1:14" ht="22.5" customHeight="1" x14ac:dyDescent="0.2">
      <c r="A56" s="20"/>
      <c r="B56" s="28" t="s">
        <v>108</v>
      </c>
      <c r="C56" s="22" t="s">
        <v>109</v>
      </c>
      <c r="D56" s="29" t="s">
        <v>110</v>
      </c>
      <c r="E56" s="30"/>
      <c r="F56" s="30"/>
      <c r="G56" s="30"/>
      <c r="H56" s="31">
        <f t="shared" si="5"/>
        <v>0</v>
      </c>
      <c r="I56" s="30"/>
      <c r="J56" s="30"/>
      <c r="K56" s="30"/>
      <c r="L56" s="32">
        <f t="shared" si="6"/>
        <v>0</v>
      </c>
      <c r="M56" s="27"/>
    </row>
    <row r="57" spans="1:14" ht="22.5" customHeight="1" x14ac:dyDescent="0.2">
      <c r="A57" s="20"/>
      <c r="B57" s="28" t="s">
        <v>111</v>
      </c>
      <c r="C57" s="22" t="s">
        <v>112</v>
      </c>
      <c r="D57" s="29" t="s">
        <v>113</v>
      </c>
      <c r="E57" s="30"/>
      <c r="F57" s="30"/>
      <c r="G57" s="30"/>
      <c r="H57" s="31">
        <f t="shared" si="5"/>
        <v>0</v>
      </c>
      <c r="I57" s="30"/>
      <c r="J57" s="30"/>
      <c r="K57" s="30"/>
      <c r="L57" s="32">
        <f t="shared" si="6"/>
        <v>0</v>
      </c>
      <c r="M57" s="27"/>
    </row>
    <row r="58" spans="1:14" ht="22.5" customHeight="1" x14ac:dyDescent="0.2">
      <c r="A58" s="20"/>
      <c r="B58" s="28" t="s">
        <v>114</v>
      </c>
      <c r="C58" s="22" t="s">
        <v>115</v>
      </c>
      <c r="D58" s="29" t="s">
        <v>116</v>
      </c>
      <c r="E58" s="30">
        <v>0</v>
      </c>
      <c r="F58" s="30">
        <v>538372.01</v>
      </c>
      <c r="G58" s="30">
        <v>0</v>
      </c>
      <c r="H58" s="31">
        <f t="shared" si="5"/>
        <v>538372.01</v>
      </c>
      <c r="I58" s="30">
        <v>0</v>
      </c>
      <c r="J58" s="30">
        <v>538372.01</v>
      </c>
      <c r="K58" s="30">
        <v>0</v>
      </c>
      <c r="L58" s="32">
        <f t="shared" si="6"/>
        <v>538372.01</v>
      </c>
      <c r="M58" s="27"/>
    </row>
    <row r="59" spans="1:14" ht="34.5" customHeight="1" x14ac:dyDescent="0.2">
      <c r="A59" s="20"/>
      <c r="B59" s="79" t="s">
        <v>117</v>
      </c>
      <c r="C59" s="22" t="s">
        <v>118</v>
      </c>
      <c r="D59" s="61" t="s">
        <v>119</v>
      </c>
      <c r="E59" s="62">
        <v>0</v>
      </c>
      <c r="F59" s="62">
        <v>8163.92</v>
      </c>
      <c r="G59" s="62">
        <v>0</v>
      </c>
      <c r="H59" s="63">
        <f t="shared" si="5"/>
        <v>8163.92</v>
      </c>
      <c r="I59" s="62">
        <v>0</v>
      </c>
      <c r="J59" s="62">
        <v>8163.92</v>
      </c>
      <c r="K59" s="62">
        <v>0</v>
      </c>
      <c r="L59" s="64">
        <f t="shared" si="6"/>
        <v>8163.92</v>
      </c>
      <c r="M59" s="27"/>
    </row>
    <row r="60" spans="1:14" ht="15" customHeight="1" x14ac:dyDescent="0.2">
      <c r="B60" s="65"/>
      <c r="C60" s="80"/>
      <c r="D60" s="65"/>
      <c r="E60" s="67"/>
      <c r="F60" s="68"/>
      <c r="G60" s="68"/>
      <c r="H60" s="68"/>
      <c r="I60" s="68"/>
      <c r="J60" s="69"/>
      <c r="K60" s="69"/>
      <c r="L60" s="70" t="s">
        <v>120</v>
      </c>
      <c r="N60" s="71"/>
    </row>
    <row r="61" spans="1:14" ht="12.75" customHeight="1" x14ac:dyDescent="0.2">
      <c r="B61" s="4" t="s">
        <v>3</v>
      </c>
      <c r="C61" s="5" t="s">
        <v>4</v>
      </c>
      <c r="D61" s="5" t="s">
        <v>5</v>
      </c>
      <c r="E61" s="106" t="s">
        <v>6</v>
      </c>
      <c r="F61" s="107"/>
      <c r="G61" s="108"/>
      <c r="H61" s="109"/>
      <c r="I61" s="107" t="s">
        <v>7</v>
      </c>
      <c r="J61" s="108"/>
      <c r="K61" s="108"/>
      <c r="L61" s="108"/>
    </row>
    <row r="62" spans="1:14" ht="12" customHeight="1" x14ac:dyDescent="0.2">
      <c r="B62" s="6" t="s">
        <v>8</v>
      </c>
      <c r="C62" s="7" t="s">
        <v>9</v>
      </c>
      <c r="D62" s="7" t="s">
        <v>10</v>
      </c>
      <c r="E62" s="8" t="s">
        <v>11</v>
      </c>
      <c r="F62" s="8" t="s">
        <v>12</v>
      </c>
      <c r="G62" s="8" t="s">
        <v>13</v>
      </c>
      <c r="H62" s="120" t="s">
        <v>14</v>
      </c>
      <c r="I62" s="8" t="s">
        <v>11</v>
      </c>
      <c r="J62" s="8" t="s">
        <v>12</v>
      </c>
      <c r="K62" s="8" t="s">
        <v>13</v>
      </c>
      <c r="L62" s="134" t="s">
        <v>14</v>
      </c>
    </row>
    <row r="63" spans="1:14" ht="12" customHeight="1" x14ac:dyDescent="0.2">
      <c r="B63" s="6" t="s">
        <v>16</v>
      </c>
      <c r="C63" s="7" t="s">
        <v>17</v>
      </c>
      <c r="D63" s="7" t="s">
        <v>18</v>
      </c>
      <c r="E63" s="10" t="s">
        <v>19</v>
      </c>
      <c r="F63" s="10" t="s">
        <v>20</v>
      </c>
      <c r="G63" s="10" t="s">
        <v>21</v>
      </c>
      <c r="H63" s="121"/>
      <c r="I63" s="10" t="s">
        <v>19</v>
      </c>
      <c r="J63" s="10" t="s">
        <v>20</v>
      </c>
      <c r="K63" s="10" t="s">
        <v>21</v>
      </c>
      <c r="L63" s="135"/>
    </row>
    <row r="64" spans="1:14" ht="12" customHeight="1" x14ac:dyDescent="0.2">
      <c r="B64" s="11" t="s">
        <v>23</v>
      </c>
      <c r="C64" s="12"/>
      <c r="D64" s="13"/>
      <c r="E64" s="14" t="s">
        <v>24</v>
      </c>
      <c r="F64" s="14" t="s">
        <v>25</v>
      </c>
      <c r="G64" s="14" t="s">
        <v>11</v>
      </c>
      <c r="H64" s="122"/>
      <c r="I64" s="14" t="s">
        <v>24</v>
      </c>
      <c r="J64" s="14" t="s">
        <v>25</v>
      </c>
      <c r="K64" s="14" t="s">
        <v>11</v>
      </c>
      <c r="L64" s="136"/>
    </row>
    <row r="65" spans="1:13" ht="12" customHeight="1" x14ac:dyDescent="0.2">
      <c r="B65" s="15">
        <v>1</v>
      </c>
      <c r="C65" s="16">
        <v>2</v>
      </c>
      <c r="D65" s="17">
        <v>3</v>
      </c>
      <c r="E65" s="17">
        <v>4</v>
      </c>
      <c r="F65" s="17">
        <v>5</v>
      </c>
      <c r="G65" s="17">
        <v>6</v>
      </c>
      <c r="H65" s="17">
        <v>7</v>
      </c>
      <c r="I65" s="17">
        <v>8</v>
      </c>
      <c r="J65" s="17">
        <v>9</v>
      </c>
      <c r="K65" s="81">
        <v>10</v>
      </c>
      <c r="L65" s="82">
        <v>11</v>
      </c>
    </row>
    <row r="66" spans="1:13" ht="22.5" customHeight="1" x14ac:dyDescent="0.2">
      <c r="A66" s="20"/>
      <c r="B66" s="83" t="s">
        <v>121</v>
      </c>
      <c r="C66" s="22" t="s">
        <v>122</v>
      </c>
      <c r="D66" s="23" t="s">
        <v>123</v>
      </c>
      <c r="E66" s="24"/>
      <c r="F66" s="24"/>
      <c r="G66" s="24"/>
      <c r="H66" s="25">
        <f t="shared" ref="H66:H72" si="7">E66+F66+G66</f>
        <v>0</v>
      </c>
      <c r="I66" s="24"/>
      <c r="J66" s="24"/>
      <c r="K66" s="24"/>
      <c r="L66" s="26">
        <f t="shared" ref="L66:L72" si="8">I66+J66+K66</f>
        <v>0</v>
      </c>
      <c r="M66" s="27"/>
    </row>
    <row r="67" spans="1:13" ht="15" customHeight="1" x14ac:dyDescent="0.2">
      <c r="A67" s="20"/>
      <c r="B67" s="84" t="s">
        <v>124</v>
      </c>
      <c r="C67" s="22" t="s">
        <v>125</v>
      </c>
      <c r="D67" s="29" t="s">
        <v>126</v>
      </c>
      <c r="E67" s="30"/>
      <c r="F67" s="30"/>
      <c r="G67" s="30"/>
      <c r="H67" s="31">
        <f t="shared" si="7"/>
        <v>0</v>
      </c>
      <c r="I67" s="30"/>
      <c r="J67" s="30"/>
      <c r="K67" s="30"/>
      <c r="L67" s="32">
        <f t="shared" si="8"/>
        <v>0</v>
      </c>
      <c r="M67" s="27"/>
    </row>
    <row r="68" spans="1:13" ht="22.5" customHeight="1" x14ac:dyDescent="0.2">
      <c r="A68" s="20"/>
      <c r="B68" s="84" t="s">
        <v>127</v>
      </c>
      <c r="C68" s="22" t="s">
        <v>128</v>
      </c>
      <c r="D68" s="29" t="s">
        <v>129</v>
      </c>
      <c r="E68" s="30"/>
      <c r="F68" s="30"/>
      <c r="G68" s="30"/>
      <c r="H68" s="31">
        <f t="shared" si="7"/>
        <v>0</v>
      </c>
      <c r="I68" s="30"/>
      <c r="J68" s="30"/>
      <c r="K68" s="30"/>
      <c r="L68" s="32">
        <f t="shared" si="8"/>
        <v>0</v>
      </c>
      <c r="M68" s="27"/>
    </row>
    <row r="69" spans="1:13" ht="22.5" customHeight="1" x14ac:dyDescent="0.2">
      <c r="A69" s="20"/>
      <c r="B69" s="84" t="s">
        <v>130</v>
      </c>
      <c r="C69" s="22" t="s">
        <v>131</v>
      </c>
      <c r="D69" s="29" t="s">
        <v>132</v>
      </c>
      <c r="E69" s="30"/>
      <c r="F69" s="30"/>
      <c r="G69" s="30"/>
      <c r="H69" s="31">
        <f t="shared" si="7"/>
        <v>0</v>
      </c>
      <c r="I69" s="30"/>
      <c r="J69" s="30"/>
      <c r="K69" s="30"/>
      <c r="L69" s="32">
        <f t="shared" si="8"/>
        <v>0</v>
      </c>
      <c r="M69" s="27"/>
    </row>
    <row r="70" spans="1:13" ht="22.5" customHeight="1" x14ac:dyDescent="0.2">
      <c r="A70" s="20"/>
      <c r="B70" s="84" t="s">
        <v>133</v>
      </c>
      <c r="C70" s="22" t="s">
        <v>134</v>
      </c>
      <c r="D70" s="29" t="s">
        <v>135</v>
      </c>
      <c r="E70" s="30"/>
      <c r="F70" s="30"/>
      <c r="G70" s="30"/>
      <c r="H70" s="31">
        <f t="shared" si="7"/>
        <v>0</v>
      </c>
      <c r="I70" s="30"/>
      <c r="J70" s="30"/>
      <c r="K70" s="30"/>
      <c r="L70" s="32">
        <f t="shared" si="8"/>
        <v>0</v>
      </c>
      <c r="M70" s="27"/>
    </row>
    <row r="71" spans="1:13" ht="22.5" customHeight="1" x14ac:dyDescent="0.2">
      <c r="A71" s="20"/>
      <c r="B71" s="84" t="s">
        <v>136</v>
      </c>
      <c r="C71" s="22" t="s">
        <v>137</v>
      </c>
      <c r="D71" s="29" t="s">
        <v>138</v>
      </c>
      <c r="E71" s="30"/>
      <c r="F71" s="30"/>
      <c r="G71" s="30"/>
      <c r="H71" s="31">
        <f t="shared" si="7"/>
        <v>0</v>
      </c>
      <c r="I71" s="30"/>
      <c r="J71" s="30"/>
      <c r="K71" s="30"/>
      <c r="L71" s="32">
        <f t="shared" si="8"/>
        <v>0</v>
      </c>
      <c r="M71" s="27"/>
    </row>
    <row r="72" spans="1:13" ht="23.25" customHeight="1" x14ac:dyDescent="0.2">
      <c r="A72" s="20"/>
      <c r="B72" s="79" t="s">
        <v>139</v>
      </c>
      <c r="C72" s="22" t="s">
        <v>140</v>
      </c>
      <c r="D72" s="61" t="s">
        <v>141</v>
      </c>
      <c r="E72" s="62"/>
      <c r="F72" s="62"/>
      <c r="G72" s="62"/>
      <c r="H72" s="63">
        <f t="shared" si="7"/>
        <v>0</v>
      </c>
      <c r="I72" s="62"/>
      <c r="J72" s="62"/>
      <c r="K72" s="62"/>
      <c r="L72" s="64">
        <f t="shared" si="8"/>
        <v>0</v>
      </c>
      <c r="M72" s="27"/>
    </row>
    <row r="73" spans="1:13" ht="14.25" customHeight="1" x14ac:dyDescent="0.2">
      <c r="B73" s="85"/>
      <c r="C73" s="86"/>
      <c r="D73" s="87"/>
      <c r="E73" s="88"/>
      <c r="F73" s="89"/>
      <c r="G73" s="89"/>
      <c r="H73" s="89"/>
      <c r="I73" s="89"/>
      <c r="J73" s="89"/>
      <c r="K73" s="89"/>
      <c r="L73" s="89"/>
    </row>
    <row r="74" spans="1:13" ht="30" customHeight="1" x14ac:dyDescent="0.2">
      <c r="B74" s="103" t="s">
        <v>142</v>
      </c>
      <c r="C74" s="103"/>
      <c r="D74" s="104" t="s">
        <v>143</v>
      </c>
      <c r="E74" s="104"/>
      <c r="H74" s="103" t="s">
        <v>144</v>
      </c>
      <c r="I74" s="103"/>
      <c r="J74" s="104" t="s">
        <v>145</v>
      </c>
      <c r="K74" s="104"/>
      <c r="L74" s="104"/>
    </row>
    <row r="75" spans="1:13" ht="12" customHeight="1" x14ac:dyDescent="0.2">
      <c r="C75" s="91" t="s">
        <v>146</v>
      </c>
      <c r="D75" s="105" t="s">
        <v>147</v>
      </c>
      <c r="E75" s="105"/>
      <c r="H75" s="9"/>
      <c r="I75" s="91" t="s">
        <v>148</v>
      </c>
      <c r="J75" s="105" t="s">
        <v>147</v>
      </c>
      <c r="K75" s="105"/>
      <c r="L75" s="105"/>
    </row>
    <row r="76" spans="1:13" ht="9.75" customHeight="1" x14ac:dyDescent="0.2">
      <c r="E76" s="90"/>
      <c r="F76" s="90"/>
      <c r="G76" s="90"/>
    </row>
    <row r="77" spans="1:13" ht="15.75" customHeight="1" x14ac:dyDescent="0.25">
      <c r="D77" s="93"/>
      <c r="E77" s="110" t="s">
        <v>149</v>
      </c>
      <c r="F77" s="110"/>
      <c r="G77" s="94"/>
      <c r="H77" s="123" t="s">
        <v>150</v>
      </c>
      <c r="I77" s="123"/>
      <c r="J77" s="123"/>
      <c r="K77" s="123"/>
      <c r="L77" s="123"/>
      <c r="M77" s="9"/>
    </row>
    <row r="78" spans="1:13" ht="15" customHeight="1" x14ac:dyDescent="0.2">
      <c r="D78" s="9"/>
      <c r="E78" s="9"/>
      <c r="F78" s="9"/>
      <c r="G78" s="9"/>
      <c r="H78" s="105" t="s">
        <v>151</v>
      </c>
      <c r="I78" s="105"/>
      <c r="J78" s="105"/>
      <c r="K78" s="105"/>
      <c r="L78" s="105"/>
      <c r="M78" s="9"/>
    </row>
    <row r="79" spans="1:13" ht="13.5" customHeight="1" x14ac:dyDescent="0.2">
      <c r="D79" s="103" t="s">
        <v>152</v>
      </c>
      <c r="E79" s="103"/>
      <c r="F79" s="95" t="s">
        <v>153</v>
      </c>
      <c r="G79" s="95"/>
      <c r="H79" s="96"/>
      <c r="I79" s="104" t="s">
        <v>154</v>
      </c>
      <c r="J79" s="104"/>
      <c r="K79" s="97"/>
      <c r="L79" s="9"/>
      <c r="M79" s="9"/>
    </row>
    <row r="80" spans="1:13" ht="12.75" customHeight="1" x14ac:dyDescent="0.2">
      <c r="D80" s="103" t="s">
        <v>155</v>
      </c>
      <c r="E80" s="103"/>
      <c r="F80" s="92" t="s">
        <v>156</v>
      </c>
      <c r="G80" s="92"/>
      <c r="H80" s="92" t="s">
        <v>148</v>
      </c>
      <c r="I80" s="105" t="s">
        <v>147</v>
      </c>
      <c r="J80" s="105"/>
      <c r="K80" s="91"/>
      <c r="L80" s="9"/>
      <c r="M80" s="9"/>
    </row>
    <row r="81" spans="2:14" s="137" customFormat="1" ht="24.75" customHeight="1" x14ac:dyDescent="0.2">
      <c r="B81" s="138" t="s">
        <v>157</v>
      </c>
      <c r="C81" s="138"/>
      <c r="D81" s="139" t="s">
        <v>169</v>
      </c>
      <c r="E81" s="139"/>
      <c r="F81" s="139"/>
      <c r="G81" s="140"/>
      <c r="H81" s="141" t="s">
        <v>170</v>
      </c>
      <c r="I81" s="141"/>
      <c r="J81" s="142" t="s">
        <v>171</v>
      </c>
      <c r="K81" s="142"/>
      <c r="L81" s="142"/>
      <c r="N81" s="143"/>
    </row>
    <row r="82" spans="2:14" s="137" customFormat="1" ht="12" customHeight="1" x14ac:dyDescent="0.2">
      <c r="B82" s="144" t="s">
        <v>172</v>
      </c>
      <c r="C82" s="145"/>
      <c r="D82" s="146" t="s">
        <v>156</v>
      </c>
      <c r="E82" s="146"/>
      <c r="F82" s="147" t="s">
        <v>146</v>
      </c>
      <c r="G82" s="147"/>
      <c r="H82" s="148" t="s">
        <v>147</v>
      </c>
      <c r="I82" s="148"/>
      <c r="J82" s="149" t="s">
        <v>158</v>
      </c>
      <c r="K82" s="149"/>
      <c r="L82" s="149"/>
      <c r="N82" s="143"/>
    </row>
    <row r="83" spans="2:14" s="137" customFormat="1" ht="9.75" customHeight="1" x14ac:dyDescent="0.2">
      <c r="B83" s="150"/>
      <c r="C83" s="150"/>
      <c r="D83" s="150"/>
      <c r="E83" s="143"/>
      <c r="F83" s="143"/>
      <c r="G83" s="143"/>
      <c r="H83" s="150"/>
      <c r="I83" s="150"/>
      <c r="N83" s="143"/>
    </row>
    <row r="84" spans="2:14" s="137" customFormat="1" ht="10.5" customHeight="1" x14ac:dyDescent="0.2">
      <c r="B84" s="151" t="s">
        <v>173</v>
      </c>
      <c r="C84" s="152"/>
      <c r="D84" s="152"/>
      <c r="E84" s="152"/>
      <c r="F84" s="153"/>
      <c r="G84" s="153"/>
      <c r="H84" s="153"/>
      <c r="I84" s="153"/>
      <c r="J84" s="154"/>
      <c r="K84" s="154"/>
      <c r="L84" s="154"/>
      <c r="N84" s="143"/>
    </row>
    <row r="85" spans="2:14" ht="15" customHeight="1" x14ac:dyDescent="0.2">
      <c r="E85" s="9"/>
    </row>
    <row r="86" spans="2:14" ht="12" hidden="1" customHeight="1" x14ac:dyDescent="0.2">
      <c r="E86" s="9"/>
      <c r="F86" s="98"/>
      <c r="G86" s="98"/>
      <c r="H86" s="98"/>
      <c r="I86" s="98"/>
      <c r="J86" s="98"/>
    </row>
    <row r="87" spans="2:14" ht="48" hidden="1" customHeight="1" x14ac:dyDescent="0.2">
      <c r="B87" s="9"/>
      <c r="D87" s="9"/>
      <c r="E87" s="99"/>
      <c r="F87" s="111"/>
      <c r="G87" s="112"/>
      <c r="H87" s="124" t="s">
        <v>159</v>
      </c>
      <c r="I87" s="125"/>
      <c r="J87" s="124"/>
      <c r="K87" s="100"/>
    </row>
    <row r="88" spans="2:14" ht="3.75" hidden="1" customHeight="1" x14ac:dyDescent="0.2">
      <c r="F88" s="112"/>
      <c r="G88" s="112"/>
      <c r="H88" s="112"/>
      <c r="I88" s="112"/>
      <c r="J88" s="112"/>
    </row>
    <row r="89" spans="2:14" ht="12" hidden="1" customHeight="1" x14ac:dyDescent="0.2">
      <c r="E89" s="101"/>
      <c r="F89" s="113" t="s">
        <v>160</v>
      </c>
      <c r="G89" s="114"/>
      <c r="H89" s="126"/>
      <c r="I89" s="127"/>
      <c r="J89" s="126"/>
      <c r="K89" s="100"/>
    </row>
    <row r="90" spans="2:14" ht="15" hidden="1" customHeight="1" x14ac:dyDescent="0.2">
      <c r="E90" s="101"/>
      <c r="F90" s="115" t="s">
        <v>161</v>
      </c>
      <c r="G90" s="116"/>
      <c r="H90" s="128"/>
      <c r="I90" s="129"/>
      <c r="J90" s="128"/>
      <c r="K90" s="100"/>
    </row>
    <row r="91" spans="2:14" ht="15" hidden="1" customHeight="1" x14ac:dyDescent="0.2">
      <c r="E91" s="101"/>
      <c r="F91" s="115" t="s">
        <v>162</v>
      </c>
      <c r="G91" s="116"/>
      <c r="H91" s="130"/>
      <c r="I91" s="131"/>
      <c r="J91" s="130"/>
      <c r="K91" s="100"/>
    </row>
    <row r="92" spans="2:14" ht="15" hidden="1" customHeight="1" x14ac:dyDescent="0.2">
      <c r="E92" s="101"/>
      <c r="F92" s="115" t="s">
        <v>163</v>
      </c>
      <c r="G92" s="116"/>
      <c r="H92" s="130"/>
      <c r="I92" s="131"/>
      <c r="J92" s="130"/>
      <c r="K92" s="100"/>
    </row>
    <row r="93" spans="2:14" ht="15" hidden="1" customHeight="1" x14ac:dyDescent="0.2">
      <c r="E93" s="101"/>
      <c r="F93" s="115" t="s">
        <v>164</v>
      </c>
      <c r="G93" s="116"/>
      <c r="H93" s="130"/>
      <c r="I93" s="131"/>
      <c r="J93" s="130"/>
      <c r="K93" s="100"/>
    </row>
    <row r="94" spans="2:14" ht="15" hidden="1" customHeight="1" x14ac:dyDescent="0.2">
      <c r="E94" s="101"/>
      <c r="F94" s="115" t="s">
        <v>165</v>
      </c>
      <c r="G94" s="116"/>
      <c r="H94" s="128"/>
      <c r="I94" s="129"/>
      <c r="J94" s="128"/>
      <c r="K94" s="100"/>
    </row>
    <row r="95" spans="2:14" ht="15" hidden="1" customHeight="1" x14ac:dyDescent="0.2">
      <c r="E95" s="101"/>
      <c r="F95" s="115" t="s">
        <v>166</v>
      </c>
      <c r="G95" s="116"/>
      <c r="H95" s="128"/>
      <c r="I95" s="129"/>
      <c r="J95" s="128"/>
      <c r="K95" s="100"/>
    </row>
    <row r="96" spans="2:14" ht="15" hidden="1" customHeight="1" x14ac:dyDescent="0.2">
      <c r="E96" s="101"/>
      <c r="F96" s="115" t="s">
        <v>167</v>
      </c>
      <c r="G96" s="116"/>
      <c r="H96" s="130"/>
      <c r="I96" s="131"/>
      <c r="J96" s="130"/>
      <c r="K96" s="100"/>
    </row>
    <row r="97" spans="5:11" ht="12" hidden="1" customHeight="1" x14ac:dyDescent="0.2">
      <c r="E97" s="101"/>
      <c r="F97" s="117" t="s">
        <v>168</v>
      </c>
      <c r="G97" s="118"/>
      <c r="H97" s="132"/>
      <c r="I97" s="133"/>
      <c r="J97" s="132"/>
      <c r="K97" s="100"/>
    </row>
    <row r="98" spans="5:11" ht="3.75" hidden="1" customHeight="1" x14ac:dyDescent="0.2">
      <c r="F98" s="119"/>
      <c r="G98" s="119"/>
      <c r="H98" s="119"/>
      <c r="I98" s="119"/>
      <c r="J98" s="119"/>
    </row>
  </sheetData>
  <mergeCells count="59">
    <mergeCell ref="B84:E84"/>
    <mergeCell ref="H98:J98"/>
    <mergeCell ref="I31:L31"/>
    <mergeCell ref="I5:L5"/>
    <mergeCell ref="I61:L61"/>
    <mergeCell ref="I79:J79"/>
    <mergeCell ref="I80:J80"/>
    <mergeCell ref="J74:L74"/>
    <mergeCell ref="J75:L75"/>
    <mergeCell ref="J81:L81"/>
    <mergeCell ref="J82:L82"/>
    <mergeCell ref="L32:L34"/>
    <mergeCell ref="L6:L8"/>
    <mergeCell ref="L62:L64"/>
    <mergeCell ref="H93:J93"/>
    <mergeCell ref="H94:J94"/>
    <mergeCell ref="H95:J95"/>
    <mergeCell ref="H96:J96"/>
    <mergeCell ref="H97:J97"/>
    <mergeCell ref="F97:G97"/>
    <mergeCell ref="F98:G98"/>
    <mergeCell ref="H32:H34"/>
    <mergeCell ref="H6:H8"/>
    <mergeCell ref="H62:H64"/>
    <mergeCell ref="H74:I74"/>
    <mergeCell ref="H77:L77"/>
    <mergeCell ref="H78:L78"/>
    <mergeCell ref="H81:I81"/>
    <mergeCell ref="H82:I82"/>
    <mergeCell ref="H87:J87"/>
    <mergeCell ref="H88:J88"/>
    <mergeCell ref="H89:J89"/>
    <mergeCell ref="H90:J90"/>
    <mergeCell ref="H91:J91"/>
    <mergeCell ref="H92:J92"/>
    <mergeCell ref="F92:G92"/>
    <mergeCell ref="F93:G93"/>
    <mergeCell ref="F94:G94"/>
    <mergeCell ref="F95:G95"/>
    <mergeCell ref="F96:G96"/>
    <mergeCell ref="F87:G87"/>
    <mergeCell ref="F88:G88"/>
    <mergeCell ref="F89:G89"/>
    <mergeCell ref="F90:G90"/>
    <mergeCell ref="F91:G91"/>
    <mergeCell ref="B2:K2"/>
    <mergeCell ref="B3:L3"/>
    <mergeCell ref="B74:C74"/>
    <mergeCell ref="B81:C81"/>
    <mergeCell ref="D74:E74"/>
    <mergeCell ref="D75:E75"/>
    <mergeCell ref="D79:E79"/>
    <mergeCell ref="D80:E80"/>
    <mergeCell ref="D82:E82"/>
    <mergeCell ref="E31:H31"/>
    <mergeCell ref="E5:H5"/>
    <mergeCell ref="E61:H61"/>
    <mergeCell ref="E77:F77"/>
    <mergeCell ref="D81:F81"/>
  </mergeCells>
  <pageMargins left="0.74803149000000002" right="0.74803149000000002" top="0.59055117999999995" bottom="0.59055117999999995" header="0.51181102000000001" footer="0.51181102000000001"/>
  <pageSetup paperSize="9" scale="73" orientation="landscape" blackAndWhite="1"/>
  <headerFooter alignWithMargins="0"/>
  <rowBreaks count="2" manualBreakCount="2">
    <brk id="29" max="16383" man="1"/>
    <brk id="59" max="16383" man="1"/>
  </rowBreaks>
  <colBreaks count="1" manualBreakCount="1">
    <brk id="12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0503730 (Справка)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User</cp:lastModifiedBy>
  <dcterms:created xsi:type="dcterms:W3CDTF">2026-02-03T07:34:58Z</dcterms:created>
  <dcterms:modified xsi:type="dcterms:W3CDTF">2026-02-04T06:15:54Z</dcterms:modified>
</cp:coreProperties>
</file>